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2.xml" ContentType="application/vnd.openxmlformats-officedocument.spreadsheetml.comments+xml"/>
  <Override PartName="/xl/drawings/drawing9.xml" ContentType="application/vnd.openxmlformats-officedocument.drawing+xml"/>
  <Override PartName="/xl/comments3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60207\"/>
    </mc:Choice>
  </mc:AlternateContent>
  <xr:revisionPtr revIDLastSave="0" documentId="13_ncr:1_{5DB41321-0690-4154-91C1-EA834DEEEE83}" xr6:coauthVersionLast="47" xr6:coauthVersionMax="47" xr10:uidLastSave="{00000000-0000-0000-0000-000000000000}"/>
  <bookViews>
    <workbookView xWindow="48870" yWindow="-16485" windowWidth="29040" windowHeight="15720" firstSheet="7" activeTab="8" xr2:uid="{2AE47ABD-2271-4D56-8DED-3EA14C833A82}"/>
  </bookViews>
  <sheets>
    <sheet name="WB-EB PAV'T CALCS " sheetId="23" state="hidden" r:id="rId1"/>
    <sheet name="WELLSTON PAVT CALCS" sheetId="7" state="hidden" r:id="rId2"/>
    <sheet name="PUBLIC ROADS NOT USED" sheetId="3" state="hidden" r:id="rId3"/>
    <sheet name="PUBLIC RDS NOT USED" sheetId="8" state="hidden" r:id="rId4"/>
    <sheet name="ROS 23 16.36 PUBLIC ROADS" sheetId="11" state="hidden" r:id="rId5"/>
    <sheet name="BRIDGES (1)" sheetId="29" state="hidden" r:id="rId6"/>
    <sheet name="BRIDGES (2)" sheetId="37" state="hidden" r:id="rId7"/>
    <sheet name="OVERVIEW" sheetId="69" r:id="rId8"/>
    <sheet name="PAVE1" sheetId="68" r:id="rId9"/>
    <sheet name="FULL DEPTH JOINT REPAIR" sheetId="25" state="hidden" r:id="rId10"/>
    <sheet name="MOT PHASE QTYS" sheetId="14" state="hidden" r:id="rId11"/>
    <sheet name="MOT PM QTYS" sheetId="48" state="hidden" r:id="rId12"/>
    <sheet name="PMARK1" sheetId="80" r:id="rId13"/>
    <sheet name="mot not used" sheetId="52" state="hidden" r:id="rId14"/>
    <sheet name="BRIDGE1" sheetId="81" r:id="rId15"/>
    <sheet name="CURB1" sheetId="82" r:id="rId16"/>
    <sheet name="MOT CALC SHT 2" sheetId="59" state="hidden" r:id="rId17"/>
    <sheet name="JAC-93-WELLSTON BRIDGES" sheetId="9" state="hidden" r:id="rId18"/>
    <sheet name="Rumble Stripes" sheetId="4" state="hidden" r:id="rId19"/>
    <sheet name="Safety Edge" sheetId="5" state="hidden" r:id="rId20"/>
  </sheets>
  <externalReferences>
    <externalReference r:id="rId21"/>
  </externalReferences>
  <definedNames>
    <definedName name="ITEM">[1]QryItemAddIn2!$A:$A</definedName>
    <definedName name="_xlnm.Print_Area" localSheetId="2">'PUBLIC ROADS NOT USED'!$B$1:$T$43</definedName>
    <definedName name="_xlnm.Print_Area" localSheetId="4">'ROS 23 16.36 PUBLIC ROADS'!$D$1:$V$43</definedName>
    <definedName name="_xlnm.Print_Area" localSheetId="18">'Rumble Stripes'!$A$1:$K$24</definedName>
    <definedName name="_xlnm.Print_Area" localSheetId="0">'WB-EB PAV''T CALCS '!$A$1:$AC$68</definedName>
    <definedName name="_xlnm.Print_Area" localSheetId="1">'WELLSTON PAVT CALCS'!$A$1:$R$49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1" i="80" l="1"/>
  <c r="G59" i="80" l="1"/>
  <c r="G60" i="80" s="1"/>
  <c r="G61" i="80" s="1"/>
  <c r="N59" i="80"/>
  <c r="N60" i="80" s="1"/>
  <c r="N61" i="80" s="1"/>
  <c r="N27" i="68"/>
  <c r="N28" i="68"/>
  <c r="M27" i="68"/>
  <c r="M28" i="68"/>
  <c r="L27" i="68"/>
  <c r="L28" i="68"/>
  <c r="J59" i="80"/>
  <c r="J60" i="80" s="1"/>
  <c r="L19" i="80"/>
  <c r="L18" i="80"/>
  <c r="M19" i="80"/>
  <c r="D18" i="68"/>
  <c r="E18" i="68" s="1"/>
  <c r="G18" i="68" s="1"/>
  <c r="I18" i="68" s="1"/>
  <c r="D16" i="68"/>
  <c r="E16" i="68" s="1"/>
  <c r="G16" i="68" s="1"/>
  <c r="I16" i="68" s="1"/>
  <c r="N16" i="68" l="1"/>
  <c r="M16" i="68"/>
  <c r="L16" i="68"/>
  <c r="N18" i="68"/>
  <c r="M18" i="68"/>
  <c r="L18" i="68"/>
  <c r="D15" i="68"/>
  <c r="E15" i="68" s="1"/>
  <c r="G15" i="68" s="1"/>
  <c r="I15" i="68" s="1"/>
  <c r="D14" i="68"/>
  <c r="E14" i="68" s="1"/>
  <c r="G14" i="68" s="1"/>
  <c r="I14" i="68" s="1"/>
  <c r="D13" i="68"/>
  <c r="E13" i="68"/>
  <c r="G13" i="68" s="1"/>
  <c r="I13" i="68" s="1"/>
  <c r="D12" i="68"/>
  <c r="E12" i="68" s="1"/>
  <c r="G12" i="68" s="1"/>
  <c r="I12" i="68" s="1"/>
  <c r="D11" i="68"/>
  <c r="E11" i="68" s="1"/>
  <c r="G11" i="68" s="1"/>
  <c r="I11" i="68" s="1"/>
  <c r="E10" i="68"/>
  <c r="G10" i="68" s="1"/>
  <c r="I10" i="68" s="1"/>
  <c r="D10" i="68"/>
  <c r="L61" i="80"/>
  <c r="L59" i="80"/>
  <c r="L60" i="80" s="1"/>
  <c r="M10" i="68" l="1"/>
  <c r="N10" i="68"/>
  <c r="L10" i="68"/>
  <c r="M13" i="68"/>
  <c r="N13" i="68"/>
  <c r="L13" i="68"/>
  <c r="M14" i="68"/>
  <c r="N14" i="68"/>
  <c r="L14" i="68"/>
  <c r="N15" i="68"/>
  <c r="M15" i="68"/>
  <c r="L15" i="68"/>
  <c r="N12" i="68"/>
  <c r="M12" i="68"/>
  <c r="L12" i="68"/>
  <c r="N11" i="68"/>
  <c r="L11" i="68"/>
  <c r="M11" i="68"/>
  <c r="H15" i="81"/>
  <c r="H17" i="81"/>
  <c r="H13" i="81"/>
  <c r="I15" i="81"/>
  <c r="I17" i="81"/>
  <c r="D8" i="68" l="1"/>
  <c r="E8" i="68" s="1"/>
  <c r="D9" i="68"/>
  <c r="E9" i="68" s="1"/>
  <c r="G9" i="68" s="1"/>
  <c r="I9" i="68" s="1"/>
  <c r="M9" i="68" s="1"/>
  <c r="N9" i="68" l="1"/>
  <c r="L9" i="68"/>
  <c r="M18" i="80" l="1"/>
  <c r="M59" i="80" l="1"/>
  <c r="M60" i="80" s="1"/>
  <c r="M61" i="80"/>
  <c r="N57" i="82"/>
  <c r="M57" i="82"/>
  <c r="L57" i="82"/>
  <c r="K57" i="82"/>
  <c r="J57" i="82"/>
  <c r="I57" i="82"/>
  <c r="O56" i="82"/>
  <c r="O57" i="82" s="1"/>
  <c r="N56" i="82"/>
  <c r="M56" i="82"/>
  <c r="L56" i="82"/>
  <c r="K56" i="82"/>
  <c r="J56" i="82"/>
  <c r="I56" i="82"/>
  <c r="O55" i="82"/>
  <c r="N55" i="82"/>
  <c r="M55" i="82"/>
  <c r="L55" i="82"/>
  <c r="K55" i="82"/>
  <c r="J55" i="82"/>
  <c r="I55" i="82"/>
  <c r="O54" i="82"/>
  <c r="N54" i="82"/>
  <c r="M54" i="82"/>
  <c r="L54" i="82"/>
  <c r="K54" i="82"/>
  <c r="J54" i="82"/>
  <c r="I54" i="82"/>
  <c r="L53" i="81"/>
  <c r="M53" i="81"/>
  <c r="N53" i="81"/>
  <c r="O53" i="81"/>
  <c r="P53" i="81"/>
  <c r="Q53" i="81"/>
  <c r="L54" i="81"/>
  <c r="L55" i="81" s="1"/>
  <c r="M54" i="81"/>
  <c r="M55" i="81" s="1"/>
  <c r="N54" i="81"/>
  <c r="N55" i="81" s="1"/>
  <c r="O54" i="81"/>
  <c r="O55" i="81" s="1"/>
  <c r="P54" i="81"/>
  <c r="P55" i="81" s="1"/>
  <c r="Q54" i="81"/>
  <c r="Q55" i="81" s="1"/>
  <c r="K53" i="81"/>
  <c r="K54" i="81"/>
  <c r="K55" i="81" s="1"/>
  <c r="I13" i="81"/>
  <c r="G8" i="68" l="1"/>
  <c r="I8" i="68" l="1"/>
  <c r="M8" i="68" s="1"/>
  <c r="M39" i="68" l="1"/>
  <c r="M41" i="68" s="1"/>
  <c r="L8" i="68"/>
  <c r="L39" i="68" s="1"/>
  <c r="L40" i="68" s="1"/>
  <c r="L41" i="68" s="1"/>
  <c r="N8" i="68"/>
  <c r="N39" i="68" s="1"/>
  <c r="M40" i="68"/>
  <c r="N40" i="68" l="1"/>
  <c r="N41" i="68" s="1"/>
  <c r="U62" i="59" l="1"/>
  <c r="T62" i="59"/>
  <c r="X61" i="59"/>
  <c r="V61" i="59"/>
  <c r="U61" i="59"/>
  <c r="P61" i="59"/>
  <c r="O61" i="59"/>
  <c r="N61" i="59"/>
  <c r="N63" i="59" s="1"/>
  <c r="M61" i="59"/>
  <c r="M63" i="59" s="1"/>
  <c r="L61" i="59"/>
  <c r="L63" i="59" s="1"/>
  <c r="K61" i="59"/>
  <c r="K63" i="59" s="1"/>
  <c r="W26" i="59"/>
  <c r="Q25" i="59"/>
  <c r="Q24" i="59"/>
  <c r="H23" i="59"/>
  <c r="I23" i="59" s="1"/>
  <c r="S22" i="59"/>
  <c r="S18" i="59"/>
  <c r="Q17" i="59"/>
  <c r="P63" i="59"/>
  <c r="O63" i="59"/>
  <c r="H19" i="59"/>
  <c r="W16" i="59"/>
  <c r="W62" i="59"/>
  <c r="W61" i="59" l="1"/>
  <c r="H61" i="59"/>
  <c r="U63" i="59"/>
  <c r="Q61" i="59"/>
  <c r="S61" i="59"/>
  <c r="Q62" i="59"/>
  <c r="V62" i="59"/>
  <c r="V63" i="59" s="1"/>
  <c r="H62" i="59"/>
  <c r="H63" i="59" s="1"/>
  <c r="W63" i="59"/>
  <c r="J23" i="59"/>
  <c r="I19" i="59"/>
  <c r="I61" i="59" s="1"/>
  <c r="J19" i="59"/>
  <c r="X62" i="59"/>
  <c r="X63" i="59" s="1"/>
  <c r="X64" i="59" s="1"/>
  <c r="J61" i="59" l="1"/>
  <c r="Q63" i="59"/>
  <c r="S62" i="59"/>
  <c r="S63" i="59" s="1"/>
  <c r="R62" i="59"/>
  <c r="J62" i="59"/>
  <c r="J63" i="59" s="1"/>
  <c r="I62" i="59"/>
  <c r="I63" i="59" s="1"/>
  <c r="G48" i="52" l="1"/>
  <c r="D2" i="52" l="1"/>
  <c r="D3" i="52"/>
  <c r="D4" i="52"/>
  <c r="G43" i="52"/>
  <c r="G46" i="52"/>
  <c r="G50" i="52"/>
  <c r="G53" i="52"/>
  <c r="G64" i="52"/>
  <c r="G69" i="52"/>
  <c r="D5" i="52" l="1"/>
  <c r="H8" i="52" s="1"/>
  <c r="G28" i="52" l="1"/>
  <c r="G23" i="52"/>
  <c r="G25" i="52" s="1"/>
  <c r="G16" i="52"/>
  <c r="B81" i="52"/>
  <c r="B40" i="52"/>
  <c r="F81" i="52"/>
  <c r="F82" i="52" s="1"/>
  <c r="F86" i="52" s="1"/>
  <c r="G36" i="52"/>
  <c r="H9" i="52"/>
  <c r="G19" i="52"/>
  <c r="G78" i="52"/>
  <c r="G72" i="52" s="1"/>
  <c r="G87" i="52" l="1"/>
  <c r="G89" i="52" s="1"/>
  <c r="G13" i="52"/>
  <c r="G33" i="52"/>
  <c r="Z18" i="48" l="1"/>
  <c r="F18" i="48"/>
  <c r="G18" i="48" s="1"/>
  <c r="U17" i="48"/>
  <c r="J18" i="48" l="1"/>
  <c r="H18" i="48"/>
  <c r="Z23" i="48" l="1"/>
  <c r="F23" i="48" l="1"/>
  <c r="G23" i="48" s="1"/>
  <c r="J23" i="48" s="1"/>
  <c r="H23" i="48" l="1"/>
  <c r="V60" i="48"/>
  <c r="X60" i="48"/>
  <c r="T60" i="48"/>
  <c r="P60" i="48"/>
  <c r="O60" i="48"/>
  <c r="N60" i="48"/>
  <c r="L60" i="48"/>
  <c r="K60" i="48"/>
  <c r="I60" i="48"/>
  <c r="F32" i="48" l="1"/>
  <c r="F30" i="48"/>
  <c r="F29" i="48"/>
  <c r="F25" i="48"/>
  <c r="F22" i="48"/>
  <c r="F21" i="48"/>
  <c r="F20" i="48"/>
  <c r="G20" i="48" s="1"/>
  <c r="G60" i="48" s="1"/>
  <c r="F16" i="48"/>
  <c r="F15" i="48"/>
  <c r="H20" i="48" l="1"/>
  <c r="H60" i="48" s="1"/>
  <c r="J20" i="48"/>
  <c r="J60" i="48" s="1"/>
  <c r="R22" i="48"/>
  <c r="R60" i="48" s="1"/>
  <c r="Q22" i="48"/>
  <c r="Q60" i="48" s="1"/>
  <c r="M22" i="48"/>
  <c r="M60" i="48" s="1"/>
  <c r="S32" i="48"/>
  <c r="U21" i="48"/>
  <c r="U30" i="48"/>
  <c r="W29" i="48"/>
  <c r="S25" i="48"/>
  <c r="Z20" i="48"/>
  <c r="Z60" i="48" s="1"/>
  <c r="S16" i="48"/>
  <c r="U60" i="48" l="1"/>
  <c r="U61" i="48" s="1"/>
  <c r="U62" i="48" s="1"/>
  <c r="S60" i="48"/>
  <c r="S61" i="48" s="1"/>
  <c r="S62" i="48" s="1"/>
  <c r="V62" i="48"/>
  <c r="T62" i="48"/>
  <c r="N62" i="48"/>
  <c r="N63" i="48" s="1"/>
  <c r="G62" i="48"/>
  <c r="G63" i="48" s="1"/>
  <c r="Z61" i="48"/>
  <c r="Z62" i="48" s="1"/>
  <c r="Z63" i="48" s="1"/>
  <c r="J62" i="48"/>
  <c r="J63" i="48" s="1"/>
  <c r="W15" i="48"/>
  <c r="S63" i="48" l="1"/>
  <c r="W60" i="48"/>
  <c r="W62" i="48" s="1"/>
  <c r="W63" i="48" s="1"/>
  <c r="Q62" i="48"/>
  <c r="Q63" i="48" s="1"/>
  <c r="R62" i="48"/>
  <c r="R63" i="48" s="1"/>
  <c r="M62" i="48"/>
  <c r="M63" i="48" s="1"/>
  <c r="H62" i="48"/>
  <c r="H63" i="48" s="1"/>
  <c r="X62" i="48"/>
  <c r="X63" i="48" s="1"/>
  <c r="AK58" i="37" l="1"/>
  <c r="AK59" i="37" s="1"/>
  <c r="K58" i="37"/>
  <c r="K59" i="37" s="1"/>
  <c r="R58" i="37" l="1"/>
  <c r="R59" i="37" s="1"/>
  <c r="Y58" i="37"/>
  <c r="Y59" i="37" s="1"/>
  <c r="AM52" i="37" l="1"/>
  <c r="AM24" i="37"/>
  <c r="G23" i="37"/>
  <c r="G21" i="37"/>
  <c r="B23" i="37"/>
  <c r="C23" i="37" s="1"/>
  <c r="D23" i="37" s="1"/>
  <c r="C21" i="37"/>
  <c r="AM42" i="37"/>
  <c r="G41" i="37"/>
  <c r="G39" i="37"/>
  <c r="B21" i="37" l="1"/>
  <c r="D21" i="37" s="1"/>
  <c r="D39" i="37"/>
  <c r="C40" i="37"/>
  <c r="D40" i="37" s="1"/>
  <c r="E40" i="37" s="1"/>
  <c r="G40" i="37" s="1"/>
  <c r="B41" i="37" l="1"/>
  <c r="D41" i="37" s="1"/>
  <c r="G50" i="37"/>
  <c r="H51" i="37"/>
  <c r="H49" i="37"/>
  <c r="C49" i="37"/>
  <c r="B49" i="37" s="1"/>
  <c r="H57" i="37"/>
  <c r="G56" i="37"/>
  <c r="C56" i="37"/>
  <c r="D56" i="37" s="1"/>
  <c r="H55" i="37"/>
  <c r="C55" i="37"/>
  <c r="B55" i="37" s="1"/>
  <c r="C50" i="37"/>
  <c r="D50" i="37" s="1"/>
  <c r="B51" i="37" l="1"/>
  <c r="C51" i="37" s="1"/>
  <c r="D51" i="37" s="1"/>
  <c r="D49" i="37"/>
  <c r="D55" i="37"/>
  <c r="B57" i="37"/>
  <c r="C57" i="37" s="1"/>
  <c r="D57" i="37" s="1"/>
  <c r="C52" i="29"/>
  <c r="B52" i="29"/>
  <c r="D52" i="29" l="1"/>
  <c r="C36" i="37"/>
  <c r="B36" i="37"/>
  <c r="C33" i="37"/>
  <c r="B33" i="37"/>
  <c r="C30" i="37"/>
  <c r="B30" i="37"/>
  <c r="C27" i="37"/>
  <c r="B27" i="37"/>
  <c r="B18" i="37"/>
  <c r="C18" i="37"/>
  <c r="C58" i="29"/>
  <c r="B58" i="29"/>
  <c r="C55" i="29"/>
  <c r="B55" i="29"/>
  <c r="C49" i="29"/>
  <c r="B49" i="29"/>
  <c r="C35" i="29"/>
  <c r="B35" i="29"/>
  <c r="C38" i="29"/>
  <c r="B38" i="29"/>
  <c r="D58" i="29" l="1"/>
  <c r="D55" i="29"/>
  <c r="D36" i="37"/>
  <c r="D18" i="37"/>
  <c r="D33" i="37"/>
  <c r="D30" i="37"/>
  <c r="D27" i="37"/>
  <c r="D35" i="29"/>
  <c r="D49" i="29" l="1"/>
  <c r="H27" i="29"/>
  <c r="G26" i="29"/>
  <c r="C26" i="29"/>
  <c r="B27" i="29" s="1"/>
  <c r="C27" i="29" s="1"/>
  <c r="D27" i="29" s="1"/>
  <c r="H25" i="29"/>
  <c r="C25" i="29"/>
  <c r="B25" i="29" s="1"/>
  <c r="H20" i="29"/>
  <c r="C19" i="29"/>
  <c r="D19" i="29" s="1"/>
  <c r="H18" i="29"/>
  <c r="G19" i="29"/>
  <c r="C18" i="29"/>
  <c r="B18" i="29" s="1"/>
  <c r="D18" i="29" s="1"/>
  <c r="AQ26" i="29" l="1"/>
  <c r="Q26" i="29"/>
  <c r="AQ27" i="29"/>
  <c r="Q27" i="29"/>
  <c r="W20" i="29"/>
  <c r="Q20" i="29"/>
  <c r="AQ25" i="29"/>
  <c r="Q25" i="29"/>
  <c r="AQ19" i="29"/>
  <c r="Q19" i="29"/>
  <c r="AQ18" i="29"/>
  <c r="Q18" i="29"/>
  <c r="B20" i="29"/>
  <c r="C20" i="29" s="1"/>
  <c r="D20" i="29" s="1"/>
  <c r="AQ20" i="29"/>
  <c r="W19" i="29"/>
  <c r="W18" i="29"/>
  <c r="W25" i="29"/>
  <c r="D38" i="29"/>
  <c r="D25" i="29"/>
  <c r="D26" i="29"/>
  <c r="W27" i="29"/>
  <c r="W26" i="29"/>
  <c r="D22" i="37"/>
  <c r="E22" i="37" s="1"/>
  <c r="G22" i="37" s="1"/>
  <c r="Q28" i="29" l="1"/>
  <c r="Q29" i="29" s="1"/>
  <c r="AQ28" i="29"/>
  <c r="AQ29" i="29" s="1"/>
  <c r="AQ21" i="29"/>
  <c r="AQ22" i="29" s="1"/>
  <c r="Q21" i="29"/>
  <c r="Q22" i="29" s="1"/>
  <c r="W28" i="29"/>
  <c r="W29" i="29" s="1"/>
  <c r="W21" i="29"/>
  <c r="W22" i="29" s="1"/>
  <c r="N34" i="25" l="1"/>
  <c r="N33" i="25"/>
  <c r="N31" i="25"/>
  <c r="N30" i="25"/>
  <c r="N29" i="25"/>
  <c r="N28" i="25"/>
  <c r="N27" i="25"/>
  <c r="N26" i="25"/>
  <c r="N24" i="25"/>
  <c r="N23" i="25"/>
  <c r="N22" i="25"/>
  <c r="N21" i="25"/>
  <c r="N20" i="25"/>
  <c r="M34" i="25"/>
  <c r="I34" i="25"/>
  <c r="P34" i="25" s="1"/>
  <c r="M33" i="25"/>
  <c r="I33" i="25"/>
  <c r="P33" i="25" s="1"/>
  <c r="I31" i="25"/>
  <c r="J31" i="25" s="1"/>
  <c r="M31" i="25"/>
  <c r="M29" i="25"/>
  <c r="M28" i="25"/>
  <c r="M27" i="25"/>
  <c r="M26" i="25"/>
  <c r="M24" i="25"/>
  <c r="M23" i="25"/>
  <c r="M22" i="25"/>
  <c r="M21" i="25"/>
  <c r="M20" i="25"/>
  <c r="M30" i="25"/>
  <c r="I30" i="25"/>
  <c r="J30" i="25" s="1"/>
  <c r="I29" i="25"/>
  <c r="P29" i="25" s="1"/>
  <c r="I28" i="25"/>
  <c r="P28" i="25" s="1"/>
  <c r="I27" i="25"/>
  <c r="P27" i="25" s="1"/>
  <c r="I26" i="25"/>
  <c r="P26" i="25" s="1"/>
  <c r="I24" i="25"/>
  <c r="P24" i="25" s="1"/>
  <c r="I23" i="25"/>
  <c r="J23" i="25" s="1"/>
  <c r="I22" i="25"/>
  <c r="P22" i="25" s="1"/>
  <c r="I21" i="25"/>
  <c r="P21" i="25" s="1"/>
  <c r="I20" i="25"/>
  <c r="P20" i="25" s="1"/>
  <c r="J29" i="25" l="1"/>
  <c r="J33" i="25"/>
  <c r="P23" i="25"/>
  <c r="J22" i="25"/>
  <c r="P30" i="25"/>
  <c r="M36" i="25"/>
  <c r="M37" i="25" s="1"/>
  <c r="P36" i="25"/>
  <c r="N36" i="25"/>
  <c r="N37" i="25" s="1"/>
  <c r="J20" i="25"/>
  <c r="J24" i="25"/>
  <c r="J26" i="25"/>
  <c r="P31" i="25"/>
  <c r="J34" i="25"/>
  <c r="J27" i="25"/>
  <c r="J21" i="25"/>
  <c r="J28" i="25"/>
  <c r="P37" i="25" l="1"/>
  <c r="J36" i="25"/>
  <c r="J37" i="25" s="1"/>
  <c r="T67" i="23" l="1"/>
  <c r="T68" i="23" s="1"/>
  <c r="K59" i="23" l="1"/>
  <c r="V59" i="23" s="1"/>
  <c r="I58" i="23" l="1"/>
  <c r="N58" i="23" s="1"/>
  <c r="P58" i="23" s="1"/>
  <c r="D55" i="23"/>
  <c r="I55" i="23" s="1"/>
  <c r="K55" i="23" s="1"/>
  <c r="I54" i="23"/>
  <c r="N54" i="23" s="1"/>
  <c r="P54" i="23" s="1"/>
  <c r="D53" i="23"/>
  <c r="I53" i="23" s="1"/>
  <c r="D57" i="23"/>
  <c r="I57" i="23" s="1"/>
  <c r="I56" i="23"/>
  <c r="N56" i="23" s="1"/>
  <c r="D49" i="23"/>
  <c r="D45" i="23"/>
  <c r="F32" i="23"/>
  <c r="I32" i="23" s="1"/>
  <c r="N32" i="23"/>
  <c r="N30" i="23"/>
  <c r="F30" i="23"/>
  <c r="I30" i="23" s="1"/>
  <c r="D26" i="23"/>
  <c r="D25" i="23"/>
  <c r="I25" i="23" s="1"/>
  <c r="S24" i="23"/>
  <c r="D24" i="23"/>
  <c r="I24" i="23" s="1"/>
  <c r="D18" i="23"/>
  <c r="I16" i="23"/>
  <c r="N25" i="23" l="1"/>
  <c r="Z25" i="23"/>
  <c r="K24" i="23"/>
  <c r="Z24" i="23"/>
  <c r="K30" i="23"/>
  <c r="Z30" i="23"/>
  <c r="N16" i="23"/>
  <c r="V16" i="23" s="1"/>
  <c r="Z16" i="23"/>
  <c r="K32" i="23"/>
  <c r="P32" i="23" s="1"/>
  <c r="U32" i="23" s="1"/>
  <c r="Z32" i="23"/>
  <c r="N57" i="23"/>
  <c r="K57" i="23"/>
  <c r="N53" i="23"/>
  <c r="K53" i="23"/>
  <c r="U54" i="23"/>
  <c r="V54" i="23"/>
  <c r="U58" i="23"/>
  <c r="V58" i="23"/>
  <c r="K56" i="23"/>
  <c r="P56" i="23" s="1"/>
  <c r="N55" i="23"/>
  <c r="P55" i="23" s="1"/>
  <c r="P30" i="23"/>
  <c r="N24" i="23"/>
  <c r="K25" i="23"/>
  <c r="Q25" i="23" l="1"/>
  <c r="U16" i="23"/>
  <c r="P16" i="23"/>
  <c r="Q24" i="23"/>
  <c r="P25" i="23"/>
  <c r="U25" i="23" s="1"/>
  <c r="U56" i="23"/>
  <c r="V56" i="23"/>
  <c r="R56" i="23"/>
  <c r="P53" i="23"/>
  <c r="V55" i="23"/>
  <c r="U55" i="23"/>
  <c r="P57" i="23"/>
  <c r="V32" i="23"/>
  <c r="R32" i="23"/>
  <c r="P24" i="23"/>
  <c r="V24" i="23" s="1"/>
  <c r="V30" i="23"/>
  <c r="U30" i="23"/>
  <c r="R30" i="23"/>
  <c r="I50" i="23"/>
  <c r="I49" i="23"/>
  <c r="I48" i="23"/>
  <c r="K48" i="23" s="1"/>
  <c r="I45" i="23"/>
  <c r="D44" i="23"/>
  <c r="I44" i="23" s="1"/>
  <c r="Z44" i="23" s="1"/>
  <c r="D43" i="23"/>
  <c r="I43" i="23" s="1"/>
  <c r="D42" i="23"/>
  <c r="I42" i="23" s="1"/>
  <c r="D41" i="23"/>
  <c r="I41" i="23" s="1"/>
  <c r="Z41" i="23" s="1"/>
  <c r="D40" i="23"/>
  <c r="I40" i="23" s="1"/>
  <c r="Z40" i="23" s="1"/>
  <c r="D39" i="23"/>
  <c r="I39" i="23" s="1"/>
  <c r="D37" i="23"/>
  <c r="F37" i="23" s="1"/>
  <c r="D38" i="23" s="1"/>
  <c r="I38" i="23" s="1"/>
  <c r="D35" i="23"/>
  <c r="F35" i="23" s="1"/>
  <c r="D34" i="23"/>
  <c r="D33" i="23"/>
  <c r="I33" i="23" s="1"/>
  <c r="D31" i="23"/>
  <c r="I31" i="23" s="1"/>
  <c r="Z31" i="23" s="1"/>
  <c r="D29" i="23"/>
  <c r="I29" i="23" s="1"/>
  <c r="D28" i="23"/>
  <c r="I28" i="23" s="1"/>
  <c r="R27" i="23"/>
  <c r="I27" i="23"/>
  <c r="I26" i="23"/>
  <c r="Z26" i="23" s="1"/>
  <c r="D23" i="23"/>
  <c r="I23" i="23" s="1"/>
  <c r="Z23" i="23" s="1"/>
  <c r="R22" i="23"/>
  <c r="D22" i="23"/>
  <c r="I22" i="23" s="1"/>
  <c r="Z22" i="23" s="1"/>
  <c r="I21" i="23"/>
  <c r="D19" i="23"/>
  <c r="I19" i="23" s="1"/>
  <c r="I18" i="23"/>
  <c r="I15" i="23"/>
  <c r="Z15" i="23" s="1"/>
  <c r="F13" i="23"/>
  <c r="I13" i="23" s="1"/>
  <c r="Z13" i="23" s="1"/>
  <c r="N38" i="23" l="1"/>
  <c r="P38" i="23" s="1"/>
  <c r="Z38" i="23"/>
  <c r="N45" i="23"/>
  <c r="Z45" i="23"/>
  <c r="N39" i="23"/>
  <c r="Z39" i="23"/>
  <c r="N28" i="23"/>
  <c r="P28" i="23" s="1"/>
  <c r="S28" i="23" s="1"/>
  <c r="Z28" i="23"/>
  <c r="N21" i="23"/>
  <c r="V21" i="23" s="1"/>
  <c r="Z21" i="23"/>
  <c r="N29" i="23"/>
  <c r="P29" i="23" s="1"/>
  <c r="U29" i="23" s="1"/>
  <c r="Z29" i="23"/>
  <c r="N43" i="23"/>
  <c r="S43" i="23" s="1"/>
  <c r="V43" i="23" s="1"/>
  <c r="Z43" i="23"/>
  <c r="N19" i="23"/>
  <c r="Z19" i="23"/>
  <c r="S25" i="23"/>
  <c r="K27" i="23"/>
  <c r="Z27" i="23"/>
  <c r="K18" i="23"/>
  <c r="Z18" i="23"/>
  <c r="N33" i="23"/>
  <c r="P33" i="23" s="1"/>
  <c r="V33" i="23" s="1"/>
  <c r="Z33" i="23"/>
  <c r="N42" i="23"/>
  <c r="P42" i="23" s="1"/>
  <c r="V42" i="23" s="1"/>
  <c r="Z42" i="23"/>
  <c r="V25" i="23"/>
  <c r="U53" i="23"/>
  <c r="V53" i="23"/>
  <c r="N48" i="23"/>
  <c r="P48" i="23" s="1"/>
  <c r="U48" i="23" s="1"/>
  <c r="V57" i="23"/>
  <c r="U57" i="23"/>
  <c r="I36" i="23"/>
  <c r="U24" i="23"/>
  <c r="N15" i="23"/>
  <c r="Q15" i="23" s="1"/>
  <c r="K15" i="23"/>
  <c r="N44" i="23"/>
  <c r="K44" i="23"/>
  <c r="I34" i="23"/>
  <c r="N27" i="23"/>
  <c r="I37" i="23"/>
  <c r="Z37" i="23" s="1"/>
  <c r="K23" i="23"/>
  <c r="N23" i="23"/>
  <c r="V29" i="23"/>
  <c r="V38" i="23"/>
  <c r="U38" i="23"/>
  <c r="K49" i="23"/>
  <c r="N49" i="23"/>
  <c r="K31" i="23"/>
  <c r="N31" i="23"/>
  <c r="N50" i="23"/>
  <c r="P50" i="23" s="1"/>
  <c r="S50" i="23" s="1"/>
  <c r="K26" i="23"/>
  <c r="N26" i="23"/>
  <c r="N40" i="23"/>
  <c r="K40" i="23"/>
  <c r="N41" i="23"/>
  <c r="K41" i="23"/>
  <c r="N13" i="23"/>
  <c r="K13" i="23"/>
  <c r="I35" i="23"/>
  <c r="Z35" i="23" s="1"/>
  <c r="D36" i="23"/>
  <c r="K22" i="23"/>
  <c r="N22" i="23"/>
  <c r="D51" i="23"/>
  <c r="K19" i="23"/>
  <c r="P21" i="23"/>
  <c r="K39" i="23"/>
  <c r="K45" i="23"/>
  <c r="N18" i="23"/>
  <c r="U21" i="23"/>
  <c r="D14" i="23"/>
  <c r="I14" i="23" s="1"/>
  <c r="Z14" i="23" s="1"/>
  <c r="Q21" i="23"/>
  <c r="U43" i="23" l="1"/>
  <c r="P39" i="23"/>
  <c r="P27" i="23"/>
  <c r="R45" i="23"/>
  <c r="U45" i="23" s="1"/>
  <c r="U42" i="23"/>
  <c r="U28" i="23"/>
  <c r="P18" i="23"/>
  <c r="V28" i="23"/>
  <c r="R19" i="23"/>
  <c r="U19" i="23" s="1"/>
  <c r="K34" i="23"/>
  <c r="Z34" i="23"/>
  <c r="Z65" i="23" s="1"/>
  <c r="V61" i="23" s="1"/>
  <c r="U33" i="23"/>
  <c r="P43" i="23"/>
  <c r="P15" i="23"/>
  <c r="F51" i="23"/>
  <c r="D52" i="23" s="1"/>
  <c r="I52" i="23" s="1"/>
  <c r="V50" i="23"/>
  <c r="U50" i="23"/>
  <c r="P44" i="23"/>
  <c r="V44" i="23" s="1"/>
  <c r="V48" i="23"/>
  <c r="V27" i="23"/>
  <c r="N34" i="23"/>
  <c r="V15" i="23"/>
  <c r="U15" i="23"/>
  <c r="P49" i="23"/>
  <c r="U49" i="23" s="1"/>
  <c r="P45" i="23"/>
  <c r="P41" i="23"/>
  <c r="V41" i="23" s="1"/>
  <c r="U27" i="23"/>
  <c r="P22" i="23"/>
  <c r="U18" i="23"/>
  <c r="Q18" i="23"/>
  <c r="R13" i="23"/>
  <c r="V13" i="23" s="1"/>
  <c r="U39" i="23"/>
  <c r="V39" i="23"/>
  <c r="P13" i="23"/>
  <c r="U26" i="23"/>
  <c r="V26" i="23"/>
  <c r="P19" i="23"/>
  <c r="V22" i="23"/>
  <c r="U22" i="23"/>
  <c r="V18" i="23"/>
  <c r="N14" i="23"/>
  <c r="K14" i="23"/>
  <c r="Q23" i="23"/>
  <c r="P23" i="23"/>
  <c r="S23" i="23" s="1"/>
  <c r="V45" i="23"/>
  <c r="N35" i="23"/>
  <c r="K35" i="23"/>
  <c r="P40" i="23"/>
  <c r="K37" i="23"/>
  <c r="N37" i="23"/>
  <c r="Q26" i="23"/>
  <c r="P26" i="23"/>
  <c r="P31" i="23"/>
  <c r="V19" i="23" l="1"/>
  <c r="P34" i="23"/>
  <c r="U34" i="23" s="1"/>
  <c r="R35" i="23"/>
  <c r="K52" i="23"/>
  <c r="N52" i="23"/>
  <c r="I51" i="23"/>
  <c r="U44" i="23"/>
  <c r="R49" i="23"/>
  <c r="V49" i="23"/>
  <c r="V34" i="23"/>
  <c r="U41" i="23"/>
  <c r="R37" i="23"/>
  <c r="U13" i="23"/>
  <c r="V31" i="23"/>
  <c r="U31" i="23"/>
  <c r="U14" i="23"/>
  <c r="Q14" i="23"/>
  <c r="V14" i="23"/>
  <c r="P35" i="23"/>
  <c r="U40" i="23"/>
  <c r="S40" i="23"/>
  <c r="S65" i="23" s="1"/>
  <c r="V40" i="23"/>
  <c r="P14" i="23"/>
  <c r="U23" i="23"/>
  <c r="V23" i="23"/>
  <c r="P37" i="23"/>
  <c r="P52" i="23" l="1"/>
  <c r="V52" i="23" s="1"/>
  <c r="Q68" i="23"/>
  <c r="Q67" i="23"/>
  <c r="N51" i="23"/>
  <c r="K51" i="23"/>
  <c r="U37" i="23"/>
  <c r="V37" i="23"/>
  <c r="V35" i="23"/>
  <c r="U35" i="23"/>
  <c r="U52" i="23" l="1"/>
  <c r="P51" i="23"/>
  <c r="V51" i="23" s="1"/>
  <c r="V65" i="23" s="1"/>
  <c r="R51" i="23" l="1"/>
  <c r="R65" i="23" s="1"/>
  <c r="U51" i="23"/>
  <c r="U65" i="23" s="1"/>
  <c r="S66" i="23" l="1"/>
  <c r="Z66" i="23" l="1"/>
  <c r="Z67" i="23" s="1"/>
  <c r="Z68" i="23" s="1"/>
  <c r="X35" i="14" l="1"/>
  <c r="X28" i="14"/>
  <c r="X24" i="14"/>
  <c r="S38" i="14"/>
  <c r="P37" i="14"/>
  <c r="O37" i="14"/>
  <c r="M37" i="14"/>
  <c r="M36" i="14"/>
  <c r="P36" i="14"/>
  <c r="O36" i="14"/>
  <c r="Q35" i="14"/>
  <c r="G35" i="14"/>
  <c r="J35" i="14" s="1"/>
  <c r="S34" i="14"/>
  <c r="U33" i="14"/>
  <c r="P29" i="14"/>
  <c r="O29" i="14"/>
  <c r="M29" i="14"/>
  <c r="S28" i="14"/>
  <c r="G28" i="14"/>
  <c r="J28" i="14" s="1"/>
  <c r="Q17" i="14"/>
  <c r="Q27" i="14"/>
  <c r="Q23" i="14"/>
  <c r="S24" i="14"/>
  <c r="G24" i="14"/>
  <c r="J24" i="14" s="1"/>
  <c r="P25" i="14"/>
  <c r="O25" i="14"/>
  <c r="M25" i="14"/>
  <c r="U19" i="14"/>
  <c r="M18" i="14"/>
  <c r="O18" i="14"/>
  <c r="P18" i="14"/>
  <c r="X17" i="14"/>
  <c r="G17" i="14"/>
  <c r="J17" i="14" s="1"/>
  <c r="S16" i="14"/>
  <c r="H35" i="14" l="1"/>
  <c r="H28" i="14"/>
  <c r="H24" i="14"/>
  <c r="H17" i="14"/>
  <c r="X60" i="14" l="1"/>
  <c r="X61" i="14" s="1"/>
  <c r="X62" i="14" s="1"/>
  <c r="X63" i="14" s="1"/>
  <c r="O60" i="14" l="1"/>
  <c r="P60" i="14"/>
  <c r="N60" i="14"/>
  <c r="N62" i="14" s="1"/>
  <c r="U30" i="14"/>
  <c r="U22" i="14"/>
  <c r="Q60" i="14" l="1"/>
  <c r="Q61" i="14" s="1"/>
  <c r="Q62" i="14" s="1"/>
  <c r="V60" i="14"/>
  <c r="V62" i="14" s="1"/>
  <c r="S60" i="14"/>
  <c r="S61" i="14" s="1"/>
  <c r="S62" i="14" s="1"/>
  <c r="H60" i="14" l="1"/>
  <c r="H62" i="14" s="1"/>
  <c r="H63" i="14" s="1"/>
  <c r="J60" i="14"/>
  <c r="J62" i="14" s="1"/>
  <c r="J63" i="14" s="1"/>
  <c r="U60" i="14"/>
  <c r="U62" i="14" s="1"/>
  <c r="U63" i="14" s="1"/>
  <c r="Q63" i="14"/>
  <c r="R62" i="14"/>
  <c r="P62" i="14"/>
  <c r="P63" i="14" s="1"/>
  <c r="V63" i="14"/>
  <c r="N63" i="14"/>
  <c r="M60" i="14"/>
  <c r="M62" i="14" s="1"/>
  <c r="M63" i="14" s="1"/>
  <c r="G60" i="14"/>
  <c r="G62" i="14" s="1"/>
  <c r="G63" i="14" s="1"/>
  <c r="T62" i="14"/>
  <c r="O62" i="14"/>
  <c r="O63" i="14" s="1"/>
  <c r="J12" i="11" l="1"/>
  <c r="K12" i="11" s="1"/>
  <c r="N12" i="11" s="1"/>
  <c r="J13" i="11"/>
  <c r="K13" i="11" s="1"/>
  <c r="L13" i="11" s="1"/>
  <c r="L12" i="11" l="1"/>
  <c r="N13" i="11"/>
  <c r="M42" i="11"/>
  <c r="J41" i="11"/>
  <c r="J40" i="11"/>
  <c r="J11" i="11" l="1"/>
  <c r="K11" i="11" s="1"/>
  <c r="N11" i="11" s="1"/>
  <c r="J10" i="11"/>
  <c r="K10" i="11" s="1"/>
  <c r="N10" i="11" s="1"/>
  <c r="J9" i="11"/>
  <c r="K9" i="11" s="1"/>
  <c r="N9" i="11" s="1"/>
  <c r="M43" i="11"/>
  <c r="O40" i="11"/>
  <c r="O43" i="11" s="1"/>
  <c r="J39" i="11"/>
  <c r="L39" i="11" s="1"/>
  <c r="L10" i="11" l="1"/>
  <c r="L11" i="11"/>
  <c r="L9" i="11"/>
  <c r="K42" i="11"/>
  <c r="K43" i="11" s="1"/>
  <c r="N39" i="11"/>
  <c r="N40" i="11"/>
  <c r="L40" i="11"/>
  <c r="L41" i="11" l="1"/>
  <c r="N41" i="11"/>
  <c r="N42" i="11" s="1"/>
  <c r="N43" i="11" s="1"/>
  <c r="L42" i="11" l="1"/>
  <c r="L43" i="11" s="1"/>
  <c r="T30" i="9" l="1"/>
  <c r="T28" i="9"/>
  <c r="D30" i="7" l="1"/>
  <c r="E30" i="7" s="1"/>
  <c r="G30" i="7" s="1"/>
  <c r="D25" i="7"/>
  <c r="E25" i="7" s="1"/>
  <c r="G25" i="7" s="1"/>
  <c r="O43" i="7"/>
  <c r="L43" i="7"/>
  <c r="O42" i="7"/>
  <c r="L42" i="7"/>
  <c r="D33" i="7"/>
  <c r="E33" i="7" s="1"/>
  <c r="D19" i="7"/>
  <c r="E19" i="7" s="1"/>
  <c r="D17" i="7"/>
  <c r="E17" i="7" s="1"/>
  <c r="F31" i="9"/>
  <c r="O31" i="9" s="1"/>
  <c r="F27" i="9"/>
  <c r="O27" i="9" s="1"/>
  <c r="T20" i="9"/>
  <c r="T18" i="9"/>
  <c r="F21" i="9"/>
  <c r="G21" i="9" s="1"/>
  <c r="G22" i="9" s="1"/>
  <c r="F17" i="9"/>
  <c r="L17" i="9" s="1"/>
  <c r="K27" i="9" l="1"/>
  <c r="O21" i="9"/>
  <c r="M17" i="9"/>
  <c r="K21" i="9"/>
  <c r="O17" i="9"/>
  <c r="G27" i="9"/>
  <c r="J17" i="9"/>
  <c r="G31" i="9"/>
  <c r="K31" i="9"/>
  <c r="J25" i="7"/>
  <c r="K25" i="7"/>
  <c r="L25" i="7"/>
  <c r="O25" i="7"/>
  <c r="J30" i="7"/>
  <c r="K30" i="7"/>
  <c r="L30" i="7"/>
  <c r="O30" i="7"/>
  <c r="Q33" i="7"/>
  <c r="R33" i="7" s="1"/>
  <c r="G33" i="7"/>
  <c r="Q19" i="7"/>
  <c r="R19" i="7" s="1"/>
  <c r="G19" i="7"/>
  <c r="Q17" i="7"/>
  <c r="R17" i="7" s="1"/>
  <c r="G17" i="7"/>
  <c r="K17" i="9"/>
  <c r="H17" i="9"/>
  <c r="N30" i="8"/>
  <c r="N31" i="8" s="1"/>
  <c r="N18" i="8"/>
  <c r="G32" i="9" l="1"/>
  <c r="G33" i="9" s="1"/>
  <c r="L33" i="7"/>
  <c r="K33" i="7"/>
  <c r="M33" i="7"/>
  <c r="N33" i="7"/>
  <c r="O33" i="7"/>
  <c r="J33" i="7"/>
  <c r="O19" i="7"/>
  <c r="L19" i="7"/>
  <c r="K19" i="7"/>
  <c r="J19" i="7"/>
  <c r="O17" i="7"/>
  <c r="L17" i="7"/>
  <c r="K17" i="7"/>
  <c r="J17" i="7"/>
  <c r="I18" i="5"/>
  <c r="H18" i="5"/>
  <c r="D18" i="5"/>
  <c r="G18" i="5" s="1"/>
  <c r="D24" i="5"/>
  <c r="H24" i="5"/>
  <c r="I24" i="5"/>
  <c r="E24" i="5" l="1"/>
  <c r="E18" i="5"/>
  <c r="G24" i="5"/>
  <c r="S33" i="9"/>
  <c r="R33" i="9"/>
  <c r="Q33" i="9"/>
  <c r="P33" i="9"/>
  <c r="N33" i="9"/>
  <c r="S23" i="9"/>
  <c r="R23" i="9"/>
  <c r="Q23" i="9"/>
  <c r="P23" i="9"/>
  <c r="N23" i="9"/>
  <c r="T22" i="9"/>
  <c r="T23" i="9" s="1"/>
  <c r="T32" i="9"/>
  <c r="T33" i="9" s="1"/>
  <c r="XFC24" i="5" l="1"/>
  <c r="P46" i="7"/>
  <c r="P40" i="7"/>
  <c r="P45" i="7" s="1"/>
  <c r="P48" i="7" l="1"/>
  <c r="P49" i="7" s="1"/>
  <c r="H22" i="8" l="1"/>
  <c r="M22" i="8" s="1"/>
  <c r="H21" i="8"/>
  <c r="K21" i="8" s="1"/>
  <c r="H20" i="8"/>
  <c r="M20" i="8" s="1"/>
  <c r="H17" i="8"/>
  <c r="M17" i="8" s="1"/>
  <c r="H16" i="8"/>
  <c r="K16" i="8" s="1"/>
  <c r="H15" i="8"/>
  <c r="M15" i="8" s="1"/>
  <c r="H14" i="8"/>
  <c r="M14" i="8" s="1"/>
  <c r="H13" i="8"/>
  <c r="M13" i="8" s="1"/>
  <c r="H12" i="8"/>
  <c r="K12" i="8" s="1"/>
  <c r="H11" i="8"/>
  <c r="K11" i="8" s="1"/>
  <c r="H10" i="8"/>
  <c r="K10" i="8" s="1"/>
  <c r="H9" i="8"/>
  <c r="M9" i="8" s="1"/>
  <c r="K13" i="8" l="1"/>
  <c r="M10" i="8"/>
  <c r="M16" i="8"/>
  <c r="M11" i="8"/>
  <c r="K14" i="8"/>
  <c r="M21" i="8"/>
  <c r="M23" i="8" s="1"/>
  <c r="M28" i="8" s="1"/>
  <c r="K17" i="8"/>
  <c r="K22" i="8"/>
  <c r="M12" i="8"/>
  <c r="K15" i="8"/>
  <c r="K20" i="8"/>
  <c r="K9" i="8"/>
  <c r="K23" i="8" l="1"/>
  <c r="K28" i="8" s="1"/>
  <c r="M18" i="8"/>
  <c r="M29" i="8" s="1"/>
  <c r="K18" i="8"/>
  <c r="K29" i="8" s="1"/>
  <c r="D37" i="7" l="1"/>
  <c r="E37" i="7" s="1"/>
  <c r="D35" i="7"/>
  <c r="E35" i="7" s="1"/>
  <c r="D36" i="7"/>
  <c r="E36" i="7" s="1"/>
  <c r="Q36" i="7" s="1"/>
  <c r="R36" i="7" s="1"/>
  <c r="D32" i="7"/>
  <c r="E32" i="7" s="1"/>
  <c r="Q32" i="7" s="1"/>
  <c r="R32" i="7" s="1"/>
  <c r="G36" i="7" l="1"/>
  <c r="G32" i="7"/>
  <c r="D39" i="7"/>
  <c r="E39" i="7" s="1"/>
  <c r="Q39" i="7" s="1"/>
  <c r="R39" i="7" s="1"/>
  <c r="D31" i="7"/>
  <c r="E31" i="7" s="1"/>
  <c r="Q31" i="7" s="1"/>
  <c r="R31" i="7" s="1"/>
  <c r="D18" i="7"/>
  <c r="E18" i="7" s="1"/>
  <c r="Q18" i="7" s="1"/>
  <c r="R18" i="7" s="1"/>
  <c r="D15" i="7"/>
  <c r="E15" i="7" s="1"/>
  <c r="Q15" i="7" s="1"/>
  <c r="R15" i="7" s="1"/>
  <c r="I32" i="7" l="1"/>
  <c r="L32" i="7"/>
  <c r="M32" i="7"/>
  <c r="N32" i="7"/>
  <c r="O32" i="7"/>
  <c r="L36" i="7"/>
  <c r="N36" i="7"/>
  <c r="M36" i="7"/>
  <c r="O36" i="7"/>
  <c r="G39" i="7"/>
  <c r="G31" i="7"/>
  <c r="G18" i="7"/>
  <c r="I18" i="7" s="1"/>
  <c r="G15" i="7"/>
  <c r="O31" i="7" l="1"/>
  <c r="J31" i="7"/>
  <c r="L31" i="7"/>
  <c r="K31" i="7"/>
  <c r="L39" i="7"/>
  <c r="I39" i="7"/>
  <c r="K39" i="7"/>
  <c r="O39" i="7"/>
  <c r="J39" i="7"/>
  <c r="M18" i="7"/>
  <c r="N18" i="7"/>
  <c r="O18" i="7"/>
  <c r="K15" i="7"/>
  <c r="O15" i="7"/>
  <c r="J15" i="7"/>
  <c r="L18" i="7"/>
  <c r="L15" i="7"/>
  <c r="E30" i="9" l="1"/>
  <c r="D29" i="9"/>
  <c r="E28" i="9"/>
  <c r="E20" i="9"/>
  <c r="D19" i="9"/>
  <c r="E18" i="9"/>
  <c r="O18" i="9" l="1"/>
  <c r="L18" i="9"/>
  <c r="K18" i="9"/>
  <c r="M18" i="9"/>
  <c r="L19" i="9"/>
  <c r="K19" i="9"/>
  <c r="O19" i="9"/>
  <c r="M19" i="9"/>
  <c r="O20" i="9"/>
  <c r="K20" i="9"/>
  <c r="L20" i="9"/>
  <c r="M20" i="9"/>
  <c r="M28" i="9"/>
  <c r="L28" i="9"/>
  <c r="K28" i="9"/>
  <c r="O28" i="9"/>
  <c r="J29" i="9"/>
  <c r="M29" i="9"/>
  <c r="L29" i="9"/>
  <c r="O29" i="9"/>
  <c r="K29" i="9"/>
  <c r="O30" i="9"/>
  <c r="L30" i="9"/>
  <c r="M30" i="9"/>
  <c r="K30" i="9"/>
  <c r="J28" i="9"/>
  <c r="J30" i="9"/>
  <c r="J20" i="9"/>
  <c r="J19" i="9"/>
  <c r="J18" i="9"/>
  <c r="J32" i="9" l="1"/>
  <c r="J33" i="9" s="1"/>
  <c r="O32" i="9"/>
  <c r="O33" i="9" s="1"/>
  <c r="J22" i="9"/>
  <c r="J23" i="9" s="1"/>
  <c r="K32" i="9"/>
  <c r="K33" i="9" s="1"/>
  <c r="M22" i="9"/>
  <c r="M23" i="9" s="1"/>
  <c r="K22" i="9"/>
  <c r="K23" i="9" s="1"/>
  <c r="O22" i="9"/>
  <c r="O23" i="9" s="1"/>
  <c r="M32" i="9"/>
  <c r="M33" i="9" s="1"/>
  <c r="L32" i="9"/>
  <c r="L33" i="9" s="1"/>
  <c r="L22" i="9"/>
  <c r="L23" i="9" s="1"/>
  <c r="N40" i="3" l="1"/>
  <c r="N43" i="3" s="1"/>
  <c r="H39" i="3"/>
  <c r="M39" i="3" s="1"/>
  <c r="H38" i="3"/>
  <c r="H37" i="3"/>
  <c r="K37" i="3" s="1"/>
  <c r="H36" i="3"/>
  <c r="M36" i="3" s="1"/>
  <c r="H35" i="3"/>
  <c r="M35" i="3" s="1"/>
  <c r="H34" i="3"/>
  <c r="M34" i="3" s="1"/>
  <c r="H31" i="3"/>
  <c r="K31" i="3" s="1"/>
  <c r="H30" i="3"/>
  <c r="K30" i="3" s="1"/>
  <c r="H29" i="3"/>
  <c r="M29" i="3" s="1"/>
  <c r="H28" i="3"/>
  <c r="M28" i="3" s="1"/>
  <c r="H27" i="3"/>
  <c r="K27" i="3" s="1"/>
  <c r="H26" i="3"/>
  <c r="M26" i="3" s="1"/>
  <c r="H25" i="3"/>
  <c r="M25" i="3" s="1"/>
  <c r="H24" i="3"/>
  <c r="M24" i="3" s="1"/>
  <c r="H23" i="3"/>
  <c r="M23" i="3" s="1"/>
  <c r="H22" i="3"/>
  <c r="M22" i="3" s="1"/>
  <c r="H21" i="3"/>
  <c r="M21" i="3" s="1"/>
  <c r="H18" i="3"/>
  <c r="M18" i="3" s="1"/>
  <c r="H17" i="3"/>
  <c r="K17" i="3" s="1"/>
  <c r="H16" i="3"/>
  <c r="M16" i="3" s="1"/>
  <c r="H15" i="3"/>
  <c r="K15" i="3" s="1"/>
  <c r="H14" i="3"/>
  <c r="M14" i="3" s="1"/>
  <c r="H13" i="3"/>
  <c r="M13" i="3" s="1"/>
  <c r="K39" i="3" l="1"/>
  <c r="M30" i="3"/>
  <c r="M37" i="3"/>
  <c r="M38" i="3" s="1"/>
  <c r="K29" i="3"/>
  <c r="M27" i="3"/>
  <c r="K22" i="3"/>
  <c r="K21" i="3"/>
  <c r="M17" i="3"/>
  <c r="K25" i="3"/>
  <c r="K35" i="3"/>
  <c r="K28" i="3"/>
  <c r="M15" i="3"/>
  <c r="K18" i="3"/>
  <c r="K13" i="3"/>
  <c r="K23" i="3"/>
  <c r="K16" i="3"/>
  <c r="K26" i="3"/>
  <c r="M31" i="3"/>
  <c r="K36" i="3"/>
  <c r="K14" i="3"/>
  <c r="K24" i="3"/>
  <c r="K34" i="3"/>
  <c r="M32" i="3" l="1"/>
  <c r="M40" i="3" s="1"/>
  <c r="M26" i="8" s="1"/>
  <c r="K38" i="3"/>
  <c r="K32" i="3"/>
  <c r="K40" i="3" s="1"/>
  <c r="K26" i="8" s="1"/>
  <c r="I22" i="5"/>
  <c r="I19" i="5"/>
  <c r="I20" i="5" s="1"/>
  <c r="I14" i="5"/>
  <c r="H22" i="5"/>
  <c r="H19" i="5"/>
  <c r="H20" i="5" s="1"/>
  <c r="H14" i="5"/>
  <c r="H13" i="5"/>
  <c r="D22" i="5"/>
  <c r="G22" i="5" s="1"/>
  <c r="D19" i="5"/>
  <c r="E19" i="5" s="1"/>
  <c r="D14" i="5"/>
  <c r="E14" i="5" s="1"/>
  <c r="H16" i="5" l="1"/>
  <c r="H26" i="5" s="1"/>
  <c r="G14" i="5"/>
  <c r="G19" i="5"/>
  <c r="G20" i="5" s="1"/>
  <c r="E22" i="5"/>
  <c r="K14" i="4"/>
  <c r="K13" i="4"/>
  <c r="I22" i="4" l="1"/>
  <c r="J22" i="4" s="1"/>
  <c r="K22" i="4" s="1"/>
  <c r="I21" i="4"/>
  <c r="J21" i="4" s="1"/>
  <c r="K21" i="4" s="1"/>
  <c r="I20" i="4"/>
  <c r="J20" i="4" s="1"/>
  <c r="K20" i="4" s="1"/>
  <c r="I19" i="4"/>
  <c r="J19" i="4" s="1"/>
  <c r="K19" i="4" s="1"/>
  <c r="I18" i="4"/>
  <c r="J18" i="4" s="1"/>
  <c r="K18" i="4" s="1"/>
  <c r="I17" i="4"/>
  <c r="J17" i="4" s="1"/>
  <c r="K17" i="4" s="1"/>
  <c r="I16" i="4"/>
  <c r="J16" i="4" s="1"/>
  <c r="K16" i="4" s="1"/>
  <c r="I15" i="4"/>
  <c r="J15" i="4" s="1"/>
  <c r="K15" i="4" s="1"/>
  <c r="I12" i="4"/>
  <c r="J12" i="4" s="1"/>
  <c r="K12" i="4" s="1"/>
  <c r="I11" i="4"/>
  <c r="J11" i="4" s="1"/>
  <c r="K11" i="4" s="1"/>
  <c r="C22" i="4"/>
  <c r="C21" i="4"/>
  <c r="C20" i="4"/>
  <c r="C19" i="4"/>
  <c r="C18" i="4"/>
  <c r="C17" i="4"/>
  <c r="C16" i="4"/>
  <c r="C15" i="4"/>
  <c r="C14" i="4"/>
  <c r="C13" i="4"/>
  <c r="C12" i="4"/>
  <c r="C11" i="4"/>
  <c r="K24" i="4" l="1"/>
  <c r="D29" i="7" l="1"/>
  <c r="E29" i="7" s="1"/>
  <c r="G29" i="7" s="1"/>
  <c r="D28" i="7"/>
  <c r="E28" i="7" s="1"/>
  <c r="D26" i="7"/>
  <c r="E26" i="7" s="1"/>
  <c r="D24" i="7"/>
  <c r="E24" i="7" s="1"/>
  <c r="D23" i="7"/>
  <c r="E23" i="7" s="1"/>
  <c r="D22" i="7"/>
  <c r="E22" i="7" s="1"/>
  <c r="D14" i="7"/>
  <c r="E14" i="7" s="1"/>
  <c r="Q14" i="7" s="1"/>
  <c r="R14" i="7" s="1"/>
  <c r="D13" i="7"/>
  <c r="E13" i="7" s="1"/>
  <c r="G13" i="7" l="1"/>
  <c r="Q13" i="7"/>
  <c r="R13" i="7" s="1"/>
  <c r="G24" i="7"/>
  <c r="G28" i="7"/>
  <c r="G14" i="7"/>
  <c r="G22" i="7"/>
  <c r="G26" i="7"/>
  <c r="G23" i="7"/>
  <c r="L23" i="7" l="1"/>
  <c r="K23" i="7"/>
  <c r="O23" i="7"/>
  <c r="J23" i="7"/>
  <c r="J13" i="7"/>
  <c r="J20" i="7" s="1"/>
  <c r="J46" i="7" s="1"/>
  <c r="L13" i="7"/>
  <c r="L24" i="7"/>
  <c r="K24" i="7"/>
  <c r="O24" i="7"/>
  <c r="J24" i="7"/>
  <c r="O28" i="7"/>
  <c r="J28" i="7"/>
  <c r="K28" i="7"/>
  <c r="K29" i="7"/>
  <c r="J29" i="7"/>
  <c r="O29" i="7"/>
  <c r="L29" i="7"/>
  <c r="L26" i="7"/>
  <c r="K26" i="7"/>
  <c r="O26" i="7"/>
  <c r="J26" i="7"/>
  <c r="J22" i="7"/>
  <c r="L22" i="7"/>
  <c r="K22" i="7"/>
  <c r="O22" i="7"/>
  <c r="L14" i="7"/>
  <c r="O14" i="7"/>
  <c r="I14" i="7"/>
  <c r="I20" i="7" s="1"/>
  <c r="I46" i="7" s="1"/>
  <c r="M14" i="7"/>
  <c r="N14" i="7"/>
  <c r="O13" i="7"/>
  <c r="K13" i="7"/>
  <c r="Q40" i="7"/>
  <c r="Q45" i="7" s="1"/>
  <c r="Q20" i="7"/>
  <c r="Q46" i="7" s="1"/>
  <c r="R40" i="7"/>
  <c r="R45" i="7" s="1"/>
  <c r="O20" i="7" l="1"/>
  <c r="O46" i="7" s="1"/>
  <c r="L20" i="7"/>
  <c r="L46" i="7" s="1"/>
  <c r="N20" i="7"/>
  <c r="N46" i="7" s="1"/>
  <c r="M20" i="7"/>
  <c r="M46" i="7" s="1"/>
  <c r="K20" i="7"/>
  <c r="K46" i="7" s="1"/>
  <c r="Q48" i="7"/>
  <c r="Q49" i="7" s="1"/>
  <c r="K40" i="7"/>
  <c r="K45" i="7" s="1"/>
  <c r="I40" i="7"/>
  <c r="L40" i="7"/>
  <c r="L45" i="7" s="1"/>
  <c r="R20" i="7"/>
  <c r="N40" i="7"/>
  <c r="N45" i="7" s="1"/>
  <c r="M40" i="7"/>
  <c r="M45" i="7" s="1"/>
  <c r="O40" i="7"/>
  <c r="O45" i="7" s="1"/>
  <c r="J40" i="7"/>
  <c r="J45" i="7" s="1"/>
  <c r="I45" i="7" l="1"/>
  <c r="I48" i="7" s="1"/>
  <c r="I49" i="7" s="1"/>
  <c r="N48" i="7"/>
  <c r="N49" i="7" s="1"/>
  <c r="L48" i="7"/>
  <c r="L49" i="7" s="1"/>
  <c r="K48" i="7"/>
  <c r="K49" i="7" s="1"/>
  <c r="R46" i="7"/>
  <c r="R48" i="7" s="1"/>
  <c r="R49" i="7" s="1"/>
  <c r="J48" i="7"/>
  <c r="J49" i="7" s="1"/>
  <c r="M48" i="7"/>
  <c r="M49" i="7" s="1"/>
  <c r="O48" i="7"/>
  <c r="O49" i="7" s="1"/>
  <c r="D13" i="5" l="1"/>
  <c r="I13" i="5"/>
  <c r="I16" i="5" s="1"/>
  <c r="I26" i="5" s="1"/>
  <c r="E13" i="5" l="1"/>
  <c r="G13" i="5"/>
  <c r="G16" i="5" s="1"/>
  <c r="G26" i="5" s="1"/>
  <c r="D15" i="4" l="1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11" i="4"/>
  <c r="E11" i="4" s="1"/>
  <c r="D12" i="4"/>
  <c r="E12" i="4" s="1"/>
  <c r="D13" i="4"/>
  <c r="E13" i="4" s="1"/>
  <c r="D14" i="4"/>
  <c r="E14" i="4" s="1"/>
  <c r="E24" i="4" l="1"/>
  <c r="H10" i="3" l="1"/>
  <c r="H11" i="3"/>
  <c r="H12" i="3"/>
  <c r="M11" i="3" l="1"/>
  <c r="K11" i="3"/>
  <c r="M12" i="3"/>
  <c r="K12" i="3"/>
  <c r="K10" i="3"/>
  <c r="M10" i="3"/>
  <c r="K19" i="3" l="1"/>
  <c r="K41" i="3" s="1"/>
  <c r="K42" i="3" s="1"/>
  <c r="K43" i="3" s="1"/>
  <c r="M19" i="3"/>
  <c r="M41" i="3" s="1"/>
  <c r="M42" i="3" s="1"/>
  <c r="M43" i="3" s="1"/>
  <c r="J43" i="3"/>
  <c r="L43" i="3"/>
  <c r="K27" i="8" l="1"/>
  <c r="K30" i="8" s="1"/>
  <c r="K31" i="8" s="1"/>
  <c r="M27" i="8"/>
  <c r="M30" i="8" s="1"/>
  <c r="M31" i="8" s="1"/>
  <c r="R66" i="23"/>
  <c r="R67" i="23" s="1"/>
  <c r="R68" i="23" s="1"/>
  <c r="V66" i="23" l="1"/>
  <c r="V67" i="23" s="1"/>
  <c r="V68" i="23" s="1"/>
  <c r="U66" i="23"/>
  <c r="U67" i="23" s="1"/>
  <c r="U6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K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S6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4" authorId="0" shapeId="0" xr:uid="{15B78557-6DAE-4393-A9F9-0723C532B5B6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<sst xmlns="http://schemas.openxmlformats.org/spreadsheetml/2006/main" count="1511" uniqueCount="692">
  <si>
    <t>ft</t>
  </si>
  <si>
    <t>1.5"</t>
  </si>
  <si>
    <t>0.5"</t>
  </si>
  <si>
    <t>A</t>
  </si>
  <si>
    <t>B</t>
  </si>
  <si>
    <t>C</t>
  </si>
  <si>
    <t>GALLON</t>
  </si>
  <si>
    <t>PUBLIC ROAD CALCULATIONS</t>
  </si>
  <si>
    <t>ITEM NUMBER</t>
  </si>
  <si>
    <t>ITEM EXTENSION NUMBER</t>
  </si>
  <si>
    <t>TOTALS CARRIED TO GENERAL SUMMARY</t>
  </si>
  <si>
    <t>SQ. YD.</t>
  </si>
  <si>
    <t>CU. YD.</t>
  </si>
  <si>
    <t>01001</t>
  </si>
  <si>
    <t>407</t>
  </si>
  <si>
    <t>14000</t>
  </si>
  <si>
    <t>251</t>
  </si>
  <si>
    <t>448</t>
  </si>
  <si>
    <t>46021</t>
  </si>
  <si>
    <t>617</t>
  </si>
  <si>
    <t>10100</t>
  </si>
  <si>
    <t>COMPACTED AGGREGATE</t>
  </si>
  <si>
    <t>25000</t>
  </si>
  <si>
    <t>WATER</t>
  </si>
  <si>
    <t>M. GALLON</t>
  </si>
  <si>
    <t>LOG POINT</t>
  </si>
  <si>
    <t>MILES</t>
  </si>
  <si>
    <t>FEET</t>
  </si>
  <si>
    <t>LENGTH</t>
  </si>
  <si>
    <t>TO</t>
  </si>
  <si>
    <t>FROM</t>
  </si>
  <si>
    <t>PAVE WIDTH</t>
  </si>
  <si>
    <t>PAVEMENT   AREA</t>
  </si>
  <si>
    <t>ASPHALT CONCRETE SURFACE      COURSE,           TYPE 1,                PG64-22</t>
  </si>
  <si>
    <t>ASPHALT           CONCRETE INTERMEDIATE COURSE,                   TYPE 1,                          AS PER PLAN                   (SPOT LEVELING)</t>
  </si>
  <si>
    <t>PARTIAL           DEPTH           PAVEMENT           REPAIR,                    AS PER PLAN</t>
  </si>
  <si>
    <t>PAVEMENT          PLANING          ASPHALT          CONCRETE,           AS PER PLAN</t>
  </si>
  <si>
    <t>TACK                      COAT                 (0.75           GAL./SQ.YD.)</t>
  </si>
  <si>
    <t>TACK                  COAT          INTERMEDIATE          COURSE           (0.75              GAL./SQ.YD.)</t>
  </si>
  <si>
    <t>TACK                COAT               (0.075          GAL./SQ.YD.)</t>
  </si>
  <si>
    <t>PAVEMENT               AREA</t>
  </si>
  <si>
    <t>ASPHALT CONCRETE SURFACE                  COURSE,           TYPE 1,                PG64-22</t>
  </si>
  <si>
    <t>WIDTH</t>
  </si>
  <si>
    <t>DECK AREA</t>
  </si>
  <si>
    <t>STRUCTURE SHEET</t>
  </si>
  <si>
    <t>PRIME               COAT                     (0.4               GAL/SQ.YD.)</t>
  </si>
  <si>
    <t>TREATING OF BRIDGE DECK WITH SRS, AS PER PLAN</t>
  </si>
  <si>
    <t>PAVEMENT PLANING ASPHALT CONCRETE AS PER PLAN</t>
  </si>
  <si>
    <t>1.5" MAX</t>
  </si>
  <si>
    <t>01600</t>
  </si>
  <si>
    <t>PATCHING PLANED    SURFACE</t>
  </si>
  <si>
    <t>2.0"</t>
  </si>
  <si>
    <t>SAFETY EDGE CALCULATION SHEET</t>
  </si>
  <si>
    <t>RUMBLE STRIPES CALCULATION SHEET</t>
  </si>
  <si>
    <t>NAME OF ROAD</t>
  </si>
  <si>
    <t>S.L.M.</t>
  </si>
  <si>
    <t>SIDE</t>
  </si>
  <si>
    <t>LT</t>
  </si>
  <si>
    <t>EXISTING SURFACE</t>
  </si>
  <si>
    <t>ASPHALT</t>
  </si>
  <si>
    <t>209</t>
  </si>
  <si>
    <t>72051</t>
  </si>
  <si>
    <t>PREPARING SUBGRADE SHOULDER, AS PER PLAN</t>
  </si>
  <si>
    <t>2"</t>
  </si>
  <si>
    <t>MILE</t>
  </si>
  <si>
    <t>2.5"</t>
  </si>
  <si>
    <t>RT</t>
  </si>
  <si>
    <t>TOTALS</t>
  </si>
  <si>
    <t>3"</t>
  </si>
  <si>
    <t>ASPHALT CONCRETE INTERMEDIATE      COURSE,           TYPE 1,                PG64-22</t>
  </si>
  <si>
    <t>SPECIAL- PATCHING CONCRETE BRIDGE DECK, TYPE B</t>
  </si>
  <si>
    <t>SPECIAL-STUCTURAL JOINT OR JOINT SEALER, MISC.: COMPRESSION SEAL</t>
  </si>
  <si>
    <t>FT</t>
  </si>
  <si>
    <t>MISC.: SPECIAL STEEL DRIP STRIP</t>
  </si>
  <si>
    <t>SPECIAL-MISC.:ASPHALT CONCRETE MICRO-MILLING</t>
  </si>
  <si>
    <t>SQ . YD.</t>
  </si>
  <si>
    <t>PAV'T APPROACH AREA</t>
  </si>
  <si>
    <t>APPROACH SLAB AREA</t>
  </si>
  <si>
    <t>BRO-52-4.31/68-41.01</t>
  </si>
  <si>
    <t>TACK COAT FOR INTERMEDIATE COURSE           (0.75 GAL./SQ.YD.)</t>
  </si>
  <si>
    <t>SPECIAL-POLYMER MODIFIED ASPHALT EXPANSION JOINT SYSTEM</t>
  </si>
  <si>
    <t>TYPE 3 WATER- PROOFING</t>
  </si>
  <si>
    <t>BEGIN SLM</t>
  </si>
  <si>
    <t>END SLM</t>
  </si>
  <si>
    <t>TOTAL QTY</t>
  </si>
  <si>
    <t>TOTAL MILE</t>
  </si>
  <si>
    <t>JAC-93-17.46</t>
  </si>
  <si>
    <t>PID 84619</t>
  </si>
  <si>
    <t>SR 93</t>
  </si>
  <si>
    <t>LADY AVE</t>
  </si>
  <si>
    <t>FISHER DR</t>
  </si>
  <si>
    <t>MANHOLE ADJUSTED TO GRADE</t>
  </si>
  <si>
    <t>McKITTERICK RD</t>
  </si>
  <si>
    <t>PRICE-SWITCH RD</t>
  </si>
  <si>
    <t>EISNAUGLE HOLLOW</t>
  </si>
  <si>
    <t>RAFFERTY</t>
  </si>
  <si>
    <t>JACKSON HILL</t>
  </si>
  <si>
    <t>ALT TO SANDS HILL</t>
  </si>
  <si>
    <t>SANDS HILL</t>
  </si>
  <si>
    <t>WELLSTON ST</t>
  </si>
  <si>
    <t>TILLY ST</t>
  </si>
  <si>
    <t xml:space="preserve">OILER </t>
  </si>
  <si>
    <t>EXLINE</t>
  </si>
  <si>
    <t>KEARNEY</t>
  </si>
  <si>
    <t>ELIZABETH</t>
  </si>
  <si>
    <t>2ND ST</t>
  </si>
  <si>
    <t>PATTERSON</t>
  </si>
  <si>
    <t>SCOTTS COLONY RD</t>
  </si>
  <si>
    <t>BOYD RD</t>
  </si>
  <si>
    <t>GLEN ROY</t>
  </si>
  <si>
    <t>HILL ST TWP RD 13</t>
  </si>
  <si>
    <t>TWP RD 14</t>
  </si>
  <si>
    <t>COMMENTS</t>
  </si>
  <si>
    <t>SEALING CONCRETE SURFACES WITH EPOXY-URETHANE</t>
  </si>
  <si>
    <t>TACK COAT (0.75 GAL./SQ.YD.)</t>
  </si>
  <si>
    <t>PAVEMENT PLANING ASPHALT CONCRETE, AS PER PLAN</t>
  </si>
  <si>
    <t>ASPHALT CONCRETE SURFACE  COURSE, TYPE 1,  PG64-22</t>
  </si>
  <si>
    <t>SPECIAL- BRIDGE DECK SURFACE PREPARATION, MISC.: BOX BEAM PREPARATION AND/OR CONCRETE REPAIR</t>
  </si>
  <si>
    <t>BRIDGE LOCATION</t>
  </si>
  <si>
    <t>CONCRETE BOX BEAM</t>
  </si>
  <si>
    <t>JAC-93-WELLSTON BRIDGES</t>
  </si>
  <si>
    <t>NEWMAN</t>
  </si>
  <si>
    <t>COMET</t>
  </si>
  <si>
    <t>UNKNOWN</t>
  </si>
  <si>
    <t>DRIVING PARK</t>
  </si>
  <si>
    <t>MICHIGAN ST</t>
  </si>
  <si>
    <t>INDIANA</t>
  </si>
  <si>
    <t>ALT. DRIVING PARK</t>
  </si>
  <si>
    <t>OHIO AVE</t>
  </si>
  <si>
    <t>OAK RIDGE</t>
  </si>
  <si>
    <t>SR 349</t>
  </si>
  <si>
    <t>GRADY LANE</t>
  </si>
  <si>
    <t xml:space="preserve">  </t>
  </si>
  <si>
    <t>JAC-93-17.46 - 28.18 (VINTON CO. LINE)</t>
  </si>
  <si>
    <t>APPROACH SLAB 28.0972 - 28.1000</t>
  </si>
  <si>
    <t>28.1000 - 28.1097</t>
  </si>
  <si>
    <t>OVER SAND RUN</t>
  </si>
  <si>
    <r>
      <t>SKEW=0</t>
    </r>
    <r>
      <rPr>
        <sz val="11"/>
        <color theme="1"/>
        <rFont val="Calibri"/>
        <family val="2"/>
      </rPr>
      <t>⁰</t>
    </r>
  </si>
  <si>
    <t>SKEW= 30⁰</t>
  </si>
  <si>
    <t>SUSPEND AND RESUME US RAIL CORP RR 25.68</t>
  </si>
  <si>
    <t>SUSPEND AND RESUME US RAIL CORP RR 26.12</t>
  </si>
  <si>
    <t>SUSPEND AND RESUME US RAIL CORP RR 28.14</t>
  </si>
  <si>
    <t xml:space="preserve">                                                                        </t>
  </si>
  <si>
    <t>APPROACH SLAB 27.3362 - 27.3400</t>
  </si>
  <si>
    <t>27.3400 - 27.3493</t>
  </si>
  <si>
    <t>APPROACH SLAB 27.3493 - 27.3535</t>
  </si>
  <si>
    <t>APPROACH SLAB 28.1097 - 28.1124</t>
  </si>
  <si>
    <t>SUSPEND AND RESUME US RAIL CORP RR 27.33</t>
  </si>
  <si>
    <t>BRIDGE-93-2734</t>
  </si>
  <si>
    <t>BRIDGE-93-2810</t>
  </si>
  <si>
    <t>JAC-93</t>
  </si>
  <si>
    <t>EACH</t>
  </si>
  <si>
    <t>PAVEMENT CALCULATIONS</t>
  </si>
  <si>
    <t>01/STR/PV</t>
  </si>
  <si>
    <r>
      <t>06/S</t>
    </r>
    <r>
      <rPr>
        <sz val="11"/>
        <color theme="1"/>
        <rFont val="Calibri"/>
        <family val="2"/>
      </rPr>
      <t>&lt;2/PV</t>
    </r>
  </si>
  <si>
    <t>05/NHS/PV</t>
  </si>
  <si>
    <t>07/NHS/BR</t>
  </si>
  <si>
    <t>JAC-93-17.46   PID 84619</t>
  </si>
  <si>
    <t>SUB TOTAL 02</t>
  </si>
  <si>
    <t>SUB TOTAL 01</t>
  </si>
  <si>
    <t>QUANTITY GOES TO GN</t>
  </si>
  <si>
    <t>EXTENSION NUMBER</t>
  </si>
  <si>
    <t>WELLSTON TO VINTON CO. LINE</t>
  </si>
  <si>
    <t>SUB TOTAL 06</t>
  </si>
  <si>
    <t>SUB TOTAL 05</t>
  </si>
  <si>
    <t>TOTAL 05</t>
  </si>
  <si>
    <t xml:space="preserve"> TOTAL 06</t>
  </si>
  <si>
    <t>CURB AREA</t>
  </si>
  <si>
    <t xml:space="preserve">TOTALS  </t>
  </si>
  <si>
    <t xml:space="preserve">              </t>
  </si>
  <si>
    <t>QTY TO GN</t>
  </si>
  <si>
    <t>26' AND WIDER - RURAL AREAS ONLY</t>
  </si>
  <si>
    <t>PARTICIPATION</t>
  </si>
  <si>
    <t>02/S&lt;2/PV</t>
  </si>
  <si>
    <t>06/S&lt;2/PV</t>
  </si>
  <si>
    <t>SUB TOTAL</t>
  </si>
  <si>
    <t>SUBTOTAL 06</t>
  </si>
  <si>
    <t>SUBTOTAL 05</t>
  </si>
  <si>
    <t>SR 93-WELLSTON</t>
  </si>
  <si>
    <t>SQ.YD.</t>
  </si>
  <si>
    <t>TOTALS 01</t>
  </si>
  <si>
    <t>TOTALS 02</t>
  </si>
  <si>
    <t>SUBTOTALS</t>
  </si>
  <si>
    <t>TOTALS FOR 02</t>
  </si>
  <si>
    <t>TOTALS FOR 05</t>
  </si>
  <si>
    <t>TOTALS FOR 06</t>
  </si>
  <si>
    <t>SUB TOTALS</t>
  </si>
  <si>
    <t>SHEET TOTALS</t>
  </si>
  <si>
    <t>SUB-TOTALS</t>
  </si>
  <si>
    <t>ELASTOMERIC STRIP SEAL WITHOUT STEEL EXTRUSIONS, AS PER PLAN</t>
  </si>
  <si>
    <t>27.3535-27.3677 (BUTT JOINT)</t>
  </si>
  <si>
    <t>28.0830-28.0972 (BUTT JOINT)</t>
  </si>
  <si>
    <t>28.1124-28.1383 (BUTT JOINT)</t>
  </si>
  <si>
    <t>EXTRA AREAS DRIVES &amp; MB  05/NHS/PV</t>
  </si>
  <si>
    <t>EXTRA AREAS DRIVES &amp; MB  06/S&lt;2/PV</t>
  </si>
  <si>
    <t>27.3317-27.3362 (APPROACH PAVEMENT)</t>
  </si>
  <si>
    <t>SKEW</t>
  </si>
  <si>
    <t xml:space="preserve"> STEEL DRIP STRIP</t>
  </si>
  <si>
    <t>518 22300</t>
  </si>
  <si>
    <t>519 12300</t>
  </si>
  <si>
    <t>519 12800</t>
  </si>
  <si>
    <t>SPECIAL</t>
  </si>
  <si>
    <t>BRIDGE DECK SURFACE PREPARATION, MISC.: BOX BEAM PREPARATION AND/OR CONCRETE REPAIR</t>
  </si>
  <si>
    <t xml:space="preserve"> PATCHING CONCRETE BRIDGE DECK, TYPE B</t>
  </si>
  <si>
    <t>ASPHALT CONCRETE INTERMEDIATE  COURSE, TYPE 1, PG64-22</t>
  </si>
  <si>
    <t>STUCTURAL JOINT OR JOINT SEALER, MISC.:              COMPRESSION SEAL</t>
  </si>
  <si>
    <t>PAVEMENT PLANING ASPHALT CONCRETE,              AS PER PLAN</t>
  </si>
  <si>
    <t>JAC-93-2734    SFN: 4001613</t>
  </si>
  <si>
    <t>JAC-93-2810    SFN: 4001605</t>
  </si>
  <si>
    <t>TYPE 3                                         WATER- PROOFING</t>
  </si>
  <si>
    <t xml:space="preserve">REMOVAL OF EXISTING COATINGS FROM CONCRETE SURFACES                                </t>
  </si>
  <si>
    <t>PAVEMENT WIDTH</t>
  </si>
  <si>
    <t>SHOULDER WIDTH</t>
  </si>
  <si>
    <t>LOCATION</t>
  </si>
  <si>
    <t>PAVEMENT AREA</t>
  </si>
  <si>
    <t>COUNTY</t>
  </si>
  <si>
    <t>PAVEMENT DATA</t>
  </si>
  <si>
    <t>1.25"</t>
  </si>
  <si>
    <t>ROUTE</t>
  </si>
  <si>
    <t>ROS</t>
  </si>
  <si>
    <t>INTERSECTING DIMENSIONS</t>
  </si>
  <si>
    <t>01/NHS/PV</t>
  </si>
  <si>
    <t xml:space="preserve">PAVEMENT  AREA </t>
  </si>
  <si>
    <t>TACK COAT (0.075 GAL/SQ YD)</t>
  </si>
  <si>
    <t>PAVEMENT</t>
  </si>
  <si>
    <t>PLANING</t>
  </si>
  <si>
    <t>AS PER PLAN</t>
  </si>
  <si>
    <t>CONCRETE,</t>
  </si>
  <si>
    <t>TACK</t>
  </si>
  <si>
    <t>COAT</t>
  </si>
  <si>
    <t>(0.075</t>
  </si>
  <si>
    <t>GAL./SQ.YD.)</t>
  </si>
  <si>
    <t>YELLOW</t>
  </si>
  <si>
    <t>WHITE</t>
  </si>
  <si>
    <t>RAISED PAVEMENT MARKER REMOVED</t>
  </si>
  <si>
    <t>RPM</t>
  </si>
  <si>
    <t>STOP LINE</t>
  </si>
  <si>
    <t>SF</t>
  </si>
  <si>
    <t>SQ YD</t>
  </si>
  <si>
    <t>STATION</t>
  </si>
  <si>
    <t>CONVERSION TO MILE</t>
  </si>
  <si>
    <t>RUMBLE</t>
  </si>
  <si>
    <t>STRIPS</t>
  </si>
  <si>
    <t>(ASPHALT</t>
  </si>
  <si>
    <t>CONCRETE)</t>
  </si>
  <si>
    <t>ASPHALT CONCRETE SURFACE COURSE, 12.5MM, TYPE A (446)</t>
  </si>
  <si>
    <t>SEALING OF CONCRETE SURFACES                          (EPOXY-URETHANE)</t>
  </si>
  <si>
    <t>SEALING CONCRETE BRIDGE DECKS WITH HMWM RESIN</t>
  </si>
  <si>
    <t>PAVEMENT PLANING ASPHALT CONCRETE,       AS PER PLAN</t>
  </si>
  <si>
    <t>WORK ZONE ATTENUATOR (UNIDIRECTIONAL)</t>
  </si>
  <si>
    <t>13300</t>
  </si>
  <si>
    <t>13350</t>
  </si>
  <si>
    <t>OBJECT MARKER,                           ONE WAY</t>
  </si>
  <si>
    <t>INCREASED BARRIER DELINEATION</t>
  </si>
  <si>
    <t>WORK ZONE EDGE LINE,</t>
  </si>
  <si>
    <t>CLASS I   (YELLOW)</t>
  </si>
  <si>
    <t>CLASS I    (WHITE)</t>
  </si>
  <si>
    <t>PORTABLE BARRIER, 32"</t>
  </si>
  <si>
    <t>DL-1</t>
  </si>
  <si>
    <t>DL-2</t>
  </si>
  <si>
    <t>DL-3</t>
  </si>
  <si>
    <t>DL-4</t>
  </si>
  <si>
    <t>SHEET NUMBER</t>
  </si>
  <si>
    <t>REFERENCE</t>
  </si>
  <si>
    <t>EL-2</t>
  </si>
  <si>
    <t>PHASE/LOCATION</t>
  </si>
  <si>
    <t>NORTHBOUND</t>
  </si>
  <si>
    <t>EL-3</t>
  </si>
  <si>
    <t>SOUTHBOUND</t>
  </si>
  <si>
    <t>EL-5</t>
  </si>
  <si>
    <t>EL-7</t>
  </si>
  <si>
    <t>EL-8</t>
  </si>
  <si>
    <t>46000</t>
  </si>
  <si>
    <t>BASE</t>
  </si>
  <si>
    <t>AGGREGATE</t>
  </si>
  <si>
    <t>6"</t>
  </si>
  <si>
    <t>40600</t>
  </si>
  <si>
    <t>BARRIER REFLECTOR,             TYPE B</t>
  </si>
  <si>
    <t>WORK ZONE DOTTED LINE,                                           CLASS I</t>
  </si>
  <si>
    <t>TACK COAT</t>
  </si>
  <si>
    <t>(0.075 GAL/SQ YD)</t>
  </si>
  <si>
    <t>ASPHALT SURFACE COURSE</t>
  </si>
  <si>
    <t>TYPE 1 (448), PG64-22</t>
  </si>
  <si>
    <t>CU YD</t>
  </si>
  <si>
    <t>PAVEMENT PLANING ASPHALT CONCRETE, AS PER PLAN,                                               1.25" (RUMBLE STRIPS REMOVED)</t>
  </si>
  <si>
    <t>RUMBLE STRIPS,                                                 (ASPHALT CONCRETE)</t>
  </si>
  <si>
    <t>ROS-23-16.36</t>
  </si>
  <si>
    <t>PID 92010</t>
  </si>
  <si>
    <t>PHASE 2</t>
  </si>
  <si>
    <t>PHASE 3</t>
  </si>
  <si>
    <t>AT-2, PB-2</t>
  </si>
  <si>
    <t>PB-1, AT-1</t>
  </si>
  <si>
    <t>PP-2, EL-4</t>
  </si>
  <si>
    <t>PP-1, EL-1</t>
  </si>
  <si>
    <t>PP-3, EL-6</t>
  </si>
  <si>
    <t>PHASE 4</t>
  </si>
  <si>
    <t>PP-4, EL-8</t>
  </si>
  <si>
    <t>AT-4, PB-4</t>
  </si>
  <si>
    <t>AT-5, PB-6</t>
  </si>
  <si>
    <t>0.75" MAX.</t>
  </si>
  <si>
    <t>ORR RD.</t>
  </si>
  <si>
    <t>CROUSE CHAPEL RD.</t>
  </si>
  <si>
    <t>BLACKWATER RD.</t>
  </si>
  <si>
    <t>424</t>
  </si>
  <si>
    <t>FINE GRADED POLYMER ASPHALT CONCRETE, TYPE B</t>
  </si>
  <si>
    <t>0.75" MAX</t>
  </si>
  <si>
    <t>1"</t>
  </si>
  <si>
    <t>FINE GRADED</t>
  </si>
  <si>
    <t xml:space="preserve">ASPHALT </t>
  </si>
  <si>
    <t>TYPE B</t>
  </si>
  <si>
    <t>POLYMER</t>
  </si>
  <si>
    <t>ROS-23-12.82  PID 100422</t>
  </si>
  <si>
    <t>North approach of River Bridge to 16.36 (just in front of the Hwy Patrol Sta)</t>
  </si>
  <si>
    <t>calculation for polymer modified joints</t>
  </si>
  <si>
    <t>4' wide</t>
  </si>
  <si>
    <t>15" deep</t>
  </si>
  <si>
    <t>63' long skew</t>
  </si>
  <si>
    <t>4' x 1.5' x 63'=315 cu.ft.</t>
  </si>
  <si>
    <t xml:space="preserve"> ITEM-846 CALCULATED BY 4'W x 1.25' D x 63' L</t>
  </si>
  <si>
    <t>TO STATION</t>
  </si>
  <si>
    <t>0" - 1"</t>
  </si>
  <si>
    <t xml:space="preserve"> AREA</t>
  </si>
  <si>
    <t>VARIES</t>
  </si>
  <si>
    <t>36</t>
  </si>
  <si>
    <t>US-23/SR-159 RAMPS</t>
  </si>
  <si>
    <t>BK MED.</t>
  </si>
  <si>
    <t>EQ.</t>
  </si>
  <si>
    <t>BK WB 35</t>
  </si>
  <si>
    <t>AH MED.</t>
  </si>
  <si>
    <t>CADD MEASURED (PAVEMENT VARIES AREAS)</t>
  </si>
  <si>
    <t>MILL/FILL TO MAINTAIN VERTICAL CLEARANCE UNDER SR-159</t>
  </si>
  <si>
    <t>MILL/FILL TO MAINTAIN VERTICAL CLEARANCE UNDER OVERBRIDGE RD.</t>
  </si>
  <si>
    <t>MILL/FILL TO MAINTAIN VERTICAL CLEARANCE UNDER RR</t>
  </si>
  <si>
    <t>MILL/FILL TO MAINTAIN VERTICAL CLEARANCE UNDER MARIETTA RD.</t>
  </si>
  <si>
    <t xml:space="preserve">TOTAL </t>
  </si>
  <si>
    <t>AREA</t>
  </si>
  <si>
    <t>US-23 SB/US-35 EB</t>
  </si>
  <si>
    <t>AH EB 35</t>
  </si>
  <si>
    <t>BK EB 35</t>
  </si>
  <si>
    <t>BUTT JOINT AT END APPROACH SLAB OF ROS-23-1257 L</t>
  </si>
  <si>
    <t>BUTT JOINT</t>
  </si>
  <si>
    <t>BUTT JOINT AT BRIDGE APPROACH</t>
  </si>
  <si>
    <t xml:space="preserve"> OVERLAP SB US-23/EB US-35</t>
  </si>
  <si>
    <t xml:space="preserve"> BEGIN OF SPLIT SB US-23/EB US-35</t>
  </si>
  <si>
    <t>US-23 SB</t>
  </si>
  <si>
    <t>US-35 EB</t>
  </si>
  <si>
    <t>BEGIN SB US-23 INCLUDES GORE AREA AT MERGE</t>
  </si>
  <si>
    <t>AH SB 23</t>
  </si>
  <si>
    <t>MILL/FILL TO MAINTAIN VERTICAL CLEARANCE UNDER US-35 WB</t>
  </si>
  <si>
    <t>BK SB 23</t>
  </si>
  <si>
    <t>SB 23/WEIGH STA RAMP A TAPER AND GORE</t>
  </si>
  <si>
    <t>RAMP A (WEIGH STA.)</t>
  </si>
  <si>
    <t>BUTT JOINT ON RAMP A OF CLOSED WEIGH STATION</t>
  </si>
  <si>
    <t>BUTT JOINT ON RAMP B OF CLOSED WEIGH STATION</t>
  </si>
  <si>
    <t>RAMP B (WEIGH STA.)</t>
  </si>
  <si>
    <t>SB 23 /WEIGH STA. RAMP B GORE AND TAPER</t>
  </si>
  <si>
    <t>WORK LIMITS FOR ROS-23-1533 L - SEE STRUCTURES SHEET FOR QUANITITIES</t>
  </si>
  <si>
    <t>DRIVING LANES, TAPER AND GORE @ SR-159 RAMP B</t>
  </si>
  <si>
    <t>DRIVING LANES, TAPER AND GORE @ SR-159 RAMP D</t>
  </si>
  <si>
    <t>SR-159 RAMP B</t>
  </si>
  <si>
    <t>SR-159 RAMP D</t>
  </si>
  <si>
    <t>MILL/FILL @ MERGE WITH SR-159 SB TO MATCH EX. PAVEMENT</t>
  </si>
  <si>
    <t>SR-159 RAMP E</t>
  </si>
  <si>
    <t>SPLIT WITH RAMP D INCLUDING GORE</t>
  </si>
  <si>
    <t>CY</t>
  </si>
  <si>
    <t>SY</t>
  </si>
  <si>
    <t>GAL</t>
  </si>
  <si>
    <t>L X 10/12/9 X 0.075</t>
  </si>
  <si>
    <t>TOTALS THIS SHEET</t>
  </si>
  <si>
    <t>SUB-TOTAL</t>
  </si>
  <si>
    <t>TREATING OF                         BRIDGE DECK                            WITH SRS</t>
  </si>
  <si>
    <t>SPECIAL  -                            PRESSURE RELIEF JOINT, TYPE A</t>
  </si>
  <si>
    <t>SPECIAL - MISC.: MICRO-PLANING TO PROFILE</t>
  </si>
  <si>
    <t xml:space="preserve">23 NB/35 WB </t>
  </si>
  <si>
    <t>FULL DEPTH PAVEMENT SAWING</t>
  </si>
  <si>
    <t>REPAIR DATA</t>
  </si>
  <si>
    <t>DEPTH</t>
  </si>
  <si>
    <t xml:space="preserve">23 NB </t>
  </si>
  <si>
    <t>NUMBER OF JOINT REPAIRS</t>
  </si>
  <si>
    <t xml:space="preserve"> RAMP C</t>
  </si>
  <si>
    <t>23 SB/35 EB</t>
  </si>
  <si>
    <t xml:space="preserve">24 NB </t>
  </si>
  <si>
    <t>23 SB</t>
  </si>
  <si>
    <t>24 SB</t>
  </si>
  <si>
    <t>25 SB</t>
  </si>
  <si>
    <t>26 SB</t>
  </si>
  <si>
    <t>23 NB/SR 159</t>
  </si>
  <si>
    <t>23 SB/SR 159</t>
  </si>
  <si>
    <t>RAMP D</t>
  </si>
  <si>
    <t>WB 35</t>
  </si>
  <si>
    <t>EB 35</t>
  </si>
  <si>
    <t>INCH</t>
  </si>
  <si>
    <t xml:space="preserve">TO </t>
  </si>
  <si>
    <t>AND RIGID REPLACEMENT,</t>
  </si>
  <si>
    <t xml:space="preserve"> CLASS QC MS, AS PER PLAN</t>
  </si>
  <si>
    <t xml:space="preserve">FULL DEPTH PAVEMENT REMOVAL </t>
  </si>
  <si>
    <t>ASPHALT CONCRETE BASE,</t>
  </si>
  <si>
    <t>(0.075 GAL/ SY)</t>
  </si>
  <si>
    <t>SHOULDER                AREA</t>
  </si>
  <si>
    <t>TOTALS FROM SHEET 11</t>
  </si>
  <si>
    <t xml:space="preserve"> PG64-22</t>
  </si>
  <si>
    <t>PAVING OVER RUMBLE STRIPS</t>
  </si>
  <si>
    <t>7.10 MILES X 4.42 CY/MILE</t>
  </si>
  <si>
    <t>SLM</t>
  </si>
  <si>
    <t>TO SLM</t>
  </si>
  <si>
    <t>.</t>
  </si>
  <si>
    <t>PAVEMENT PLANING ASPHALT CONCRETE</t>
  </si>
  <si>
    <t>PAVEMENT PLANING ASPHALT CONCRETE, (VARIABLE THICKNESS)</t>
  </si>
  <si>
    <t>PAVEMENT PLANING, PORTLAND CEMENT CONCRETE</t>
  </si>
  <si>
    <t>ASPHALT CONCRETE SURFACE COURSE, 12.5MM, TYPE A (448)</t>
  </si>
  <si>
    <t>ASPHALT CONCRETE SURFACE COURSE, 12.5MM, TYPE A (448), (VARIABLE THICKNESS)</t>
  </si>
  <si>
    <t>SFN,</t>
  </si>
  <si>
    <t>BRIDGE NUMBER,</t>
  </si>
  <si>
    <t>REAR APPROACH SLAB</t>
  </si>
  <si>
    <t>BRIDGE</t>
  </si>
  <si>
    <t>FORWARD APPROACH SLAB</t>
  </si>
  <si>
    <t>TOTALS CARRIED GENERAL SUMMARY</t>
  </si>
  <si>
    <t>1.5"AVG.</t>
  </si>
  <si>
    <t>2.25" AVG</t>
  </si>
  <si>
    <t>PATCHING CONCRETE STRUCTURE</t>
  </si>
  <si>
    <t>PAVE THRU</t>
  </si>
  <si>
    <t xml:space="preserve"> </t>
  </si>
  <si>
    <t>PAVEMENT
AREA</t>
  </si>
  <si>
    <t>PAVEMENT
WIDTH</t>
  </si>
  <si>
    <t>yes</t>
  </si>
  <si>
    <t>TACK COAT, 702.13
(0.07 GAL./SQ.YD.)</t>
  </si>
  <si>
    <t>TACK COAT
(0.085 GAL./SQ.YD.)</t>
  </si>
  <si>
    <t>WEARING COURSE REMOVED</t>
  </si>
  <si>
    <t>JOINT SEALER,
AS PER PLAN</t>
  </si>
  <si>
    <t>ROS-35-1552 L   SFN: 7101651</t>
  </si>
  <si>
    <t>OVER TWP. RD. 125 - KINNAMON LANE</t>
  </si>
  <si>
    <t>JAC-35-15.22/22.80</t>
  </si>
  <si>
    <t>PID 100488</t>
  </si>
  <si>
    <t>PAVEMENT REMOVED</t>
  </si>
  <si>
    <t>ROS-35-1552 R   SFN: 7101686</t>
  </si>
  <si>
    <t>ROS-35-1661 N    SFN:  7101716</t>
  </si>
  <si>
    <t>STEEL CULVERT</t>
  </si>
  <si>
    <t>CARRIES WORTHINGTON RUN</t>
  </si>
  <si>
    <t>ROS-35-1663 L   SFN:  7101740</t>
  </si>
  <si>
    <t>STEEL BEAM CONTINUOUS</t>
  </si>
  <si>
    <t>ROS-35-1663 R   SFN:  7101805</t>
  </si>
  <si>
    <t>CONCRETE CULVERT</t>
  </si>
  <si>
    <t>ROS-35-1780 N   SFN:  7101635</t>
  </si>
  <si>
    <t>ROS-35-1708 A   SFN:  7101821</t>
  </si>
  <si>
    <t>CARRIES ADENA DRAINAGE</t>
  </si>
  <si>
    <t>ROS-35-1851 L   SFN: 7101864</t>
  </si>
  <si>
    <t>OVER CR-550</t>
  </si>
  <si>
    <t>OVER SR-104</t>
  </si>
  <si>
    <t>ROS-35-1851 R   SFN: 7101899</t>
  </si>
  <si>
    <t>ROS-35-1876 L   SFN: 7101929</t>
  </si>
  <si>
    <t>B&amp;O RR (ABANDONED)</t>
  </si>
  <si>
    <t>ROS-35-1919 L   SFN: 7101988</t>
  </si>
  <si>
    <t>SCIOTO RIVER</t>
  </si>
  <si>
    <t>ROS-35-1919 R   SFN: 7102011</t>
  </si>
  <si>
    <t>DECK</t>
  </si>
  <si>
    <t>ROS-35-1972 L   SFN: 7102046</t>
  </si>
  <si>
    <t>CONCRETE SLAB CONTINUOUS</t>
  </si>
  <si>
    <t>ROS-35-1972 R   SFN: 7102070</t>
  </si>
  <si>
    <t>ROS-35-2014 L   SFN: 7102100</t>
  </si>
  <si>
    <t>N &amp; W RR</t>
  </si>
  <si>
    <t>ROS-35-2014 R   SFN: 7102135</t>
  </si>
  <si>
    <t>ROS-35-2042 N   SFN: 7102194</t>
  </si>
  <si>
    <t>SR-159/BRIDGE ST.</t>
  </si>
  <si>
    <t>ROS-35-2419 L   SFN: 7102259</t>
  </si>
  <si>
    <t>ROS-35-2419 R   SFN: 7102291</t>
  </si>
  <si>
    <t>ROS-35-2465 N   SFN: 7102313</t>
  </si>
  <si>
    <t>ROS-35-2469 N   SFN: 7102372</t>
  </si>
  <si>
    <t>BRIDGE DECK WATERPROOFING ASPHALT CONCRETE</t>
  </si>
  <si>
    <t>ASPHALT CONCRETE INTERMEDIATE COURSE, TYPE 1 (448)</t>
  </si>
  <si>
    <t>CHECK PROPOSAL NOTE 512</t>
  </si>
  <si>
    <t>ASPHALT CONCRETE INTERMEDIATE COURSE, 19 MM,
TYPE A (448)</t>
  </si>
  <si>
    <t>PATCHING CONCRETE BRIDGE DECK, TYPE B</t>
  </si>
  <si>
    <t>ROS-35-1876 R  SFN: 7101953</t>
  </si>
  <si>
    <t>TOTALS CARRIED TO SUMMARY</t>
  </si>
  <si>
    <t>SB US-23</t>
  </si>
  <si>
    <t>REAR APP. SLAB - FORWARD APP. SLAB</t>
  </si>
  <si>
    <t>ROS-35-1814  SFN: 7101813</t>
  </si>
  <si>
    <t>ADENA RD. OVERPASS -MILL/FILL UNDER  WITH MAINLINE</t>
  </si>
  <si>
    <t>TR-288 OVERPASS - MILL/FILL UNDER  WITH MAINLINE</t>
  </si>
  <si>
    <t>CSX RR OVERPASS - MILL/FILL UNDER  WITH MAINLINE</t>
  </si>
  <si>
    <t>US 50 WB OVERPASS - MILL/FILL UNDER  WITH MAINLINE</t>
  </si>
  <si>
    <t>SUSPEND AND RESUME PAVING BETWEEN THE APPROACH SLABS</t>
  </si>
  <si>
    <t>CARRIES DRAINAGE DITCH ON EXIT RAMP TO CR-550</t>
  </si>
  <si>
    <t xml:space="preserve">ROS-35-2351 N </t>
  </si>
  <si>
    <t xml:space="preserve">ROS-35-2287 </t>
  </si>
  <si>
    <t>US 23 NB OVERPASS - MILL/FILL UNDER  WITH MAINLINE</t>
  </si>
  <si>
    <t>PRESSURE JOINT</t>
  </si>
  <si>
    <t>15"</t>
  </si>
  <si>
    <t>NON-TRACKING 
TACK COAT
(0.085 GAL./SQ.YD.)</t>
  </si>
  <si>
    <t>TOTAL PAVEMENT AREA</t>
  </si>
  <si>
    <t>ASPHALT CONCRETE             SURFACE COURSE,</t>
  </si>
  <si>
    <t>WORK ZONE</t>
  </si>
  <si>
    <t>IMPACT ATTENUATOR</t>
  </si>
  <si>
    <t xml:space="preserve"> (UNIDIRECTIONAL)</t>
  </si>
  <si>
    <t>CLASS I, 6"   (YELLOW)</t>
  </si>
  <si>
    <t>CLASS I, 6"    (WHITE)</t>
  </si>
  <si>
    <t>PHASE I</t>
  </si>
  <si>
    <t>EASTBOUND</t>
  </si>
  <si>
    <t>EL-1</t>
  </si>
  <si>
    <t>PP-1</t>
  </si>
  <si>
    <t>WESTBOUND</t>
  </si>
  <si>
    <t>EL-6</t>
  </si>
  <si>
    <t>MOT 1</t>
  </si>
  <si>
    <t>MOT 2</t>
  </si>
  <si>
    <t>MOT 1, 2</t>
  </si>
  <si>
    <t>(0.085 GAL/SQ YD)</t>
  </si>
  <si>
    <t>MOT 2, 3</t>
  </si>
  <si>
    <t>MOT 4</t>
  </si>
  <si>
    <t>MOT 4,5</t>
  </si>
  <si>
    <t>MOT 5, 6</t>
  </si>
  <si>
    <t>BP-1</t>
  </si>
  <si>
    <t>PP-2</t>
  </si>
  <si>
    <t>NON-TRACKING TACK COAT</t>
  </si>
  <si>
    <t>PAVEMENT PLANING
ASPHALT CONCRETE,
AS PER PLAN, 1.25"
(RUMBLE STRIPS REMOVED)</t>
  </si>
  <si>
    <t>12.5MM, TYPE A</t>
  </si>
  <si>
    <t>EL-1A</t>
  </si>
  <si>
    <t>PP-3</t>
  </si>
  <si>
    <t>BARRIER REFLECTOR,             TYPE 3, ONE WAY</t>
  </si>
  <si>
    <t xml:space="preserve">BEG </t>
  </si>
  <si>
    <t>END</t>
  </si>
  <si>
    <t>Enter the values for the red boxes</t>
  </si>
  <si>
    <t>Enter the number of miles being resurfaced</t>
  </si>
  <si>
    <t>Dust Control = miles x 1.5 (rounded)</t>
  </si>
  <si>
    <t>ITEM 616   WATER</t>
  </si>
  <si>
    <t>M GAL</t>
  </si>
  <si>
    <t>Replacement Sign = miles / 2 (rounded up)</t>
  </si>
  <si>
    <t>ITEM 614 REPLACEMENT SIGN</t>
  </si>
  <si>
    <t>Replacement Sign = miles * 8 (rounded)</t>
  </si>
  <si>
    <t>ITEM 614 REPLACEMENT DRUM</t>
  </si>
  <si>
    <t>WZ increased penalties signs =</t>
  </si>
  <si>
    <t>miles /2 *4 (rounded)</t>
  </si>
  <si>
    <t xml:space="preserve">plus entrance ramps in work zone </t>
  </si>
  <si>
    <t>ITEM 614 WORK ZONE INCREASED PENALTIES SIGN</t>
  </si>
  <si>
    <t>LEO = miles * 10 (rounded nearest 10)</t>
  </si>
  <si>
    <t>ITEM 614 LEO WITH PATROL CAR FOR ASSISTANCE</t>
  </si>
  <si>
    <t>HOURS</t>
  </si>
  <si>
    <t>Items to be used as directed by engineer</t>
  </si>
  <si>
    <t>Item 410 = miles * 5 (rounded nearest 5)</t>
  </si>
  <si>
    <t>ITEM 410 TRAFFIC COMPACTED SURFACE, TYPE A OR B</t>
  </si>
  <si>
    <t xml:space="preserve">CU. YD. </t>
  </si>
  <si>
    <t>Item 410 = miles * 10 (rounded nearest 5)</t>
  </si>
  <si>
    <t>ITEM 614 ASPHALT CONCRETE FOR MAINT. TRAFFIC</t>
  </si>
  <si>
    <t>Work zone Markings and Signs</t>
  </si>
  <si>
    <t>ITEM 614 WORK ZONE LANE LINE, CLASS II</t>
  </si>
  <si>
    <t>(from pav't mrkg calcs)</t>
  </si>
  <si>
    <t>ITEM 614 WORK ZONE MARKING SIGN</t>
  </si>
  <si>
    <t>MARKING SIGNS:</t>
  </si>
  <si>
    <t xml:space="preserve">No Edge Line:  </t>
  </si>
  <si>
    <t># of Entrance Ramps</t>
  </si>
  <si>
    <t># Public Intersections</t>
  </si>
  <si>
    <t>(Btw/n Beg. &amp; END)</t>
  </si>
  <si>
    <t>at least every 2 mile</t>
  </si>
  <si>
    <t>Do Not Pass</t>
  </si>
  <si>
    <t>1 at ea. Beginning</t>
  </si>
  <si>
    <t>Pass With Care</t>
  </si>
  <si>
    <t>1 at ea. End</t>
  </si>
  <si>
    <t>Total Signs</t>
  </si>
  <si>
    <t>ITEM 614 WORK ZONE STOP LINE, CLASS I</t>
  </si>
  <si>
    <t>ITEM 614 WORK ZONE CHANNELIZING LINE, CLASS I</t>
  </si>
  <si>
    <t>ITEM 614 WORK ZONE EDGE LINE, CLASS I, 740.06, TYPE 1</t>
  </si>
  <si>
    <t>(750' ea taper, 1 EA for EB/ WB = 2x 2 (ea phase)</t>
  </si>
  <si>
    <t>FOR 3-lane section</t>
  </si>
  <si>
    <t>9830/5280=</t>
  </si>
  <si>
    <t>ITEM 614 WORK ZONE DOTTED LINE, CLASS I, 740.06, TYPE 1</t>
  </si>
  <si>
    <t>660' ea taper, 1 EA for EB/ WB = 2x 2 (ea phase)</t>
  </si>
  <si>
    <t xml:space="preserve">Portable Changeable Message Signs </t>
  </si>
  <si>
    <t>months for construcion</t>
  </si>
  <si>
    <t>number of signs needed</t>
  </si>
  <si>
    <t>additional sign months</t>
  </si>
  <si>
    <t>ITEM 614, PORTABLE CHANGEABLE MESSAGE SIGNS, APP</t>
  </si>
  <si>
    <t>SIGN MNTH</t>
  </si>
  <si>
    <t>FLATSHEET SIGNS</t>
  </si>
  <si>
    <t>ITEM 614 WORK ZONE SPEED LIMIT SIGN</t>
  </si>
  <si>
    <t>NOT USED</t>
  </si>
  <si>
    <t>Length of project x 2 (1/2 mile spacing) x 2 (Sides of road) x 2 (Both Directions)</t>
  </si>
  <si>
    <t>ITEM 614 SPEED ZONE AHEAD SYMBOL SIGN</t>
  </si>
  <si>
    <t>2 Before Entering Each Way</t>
  </si>
  <si>
    <t>DSLs</t>
  </si>
  <si>
    <t>SPACING = 1 MILE  ADD 1 SIGN FOR THE BEGINNING</t>
  </si>
  <si>
    <t>MILES/1 +1</t>
  </si>
  <si>
    <t>ADD NUMBER OF ENTRANCE RAMPS</t>
  </si>
  <si>
    <t>DIFFERENT LENGTH OR PHASE</t>
  </si>
  <si>
    <t>TOTAL</t>
  </si>
  <si>
    <t>ITEM 614, DIGITAL SPEED LIMIT (DSL) SIGN ASSEMBLY</t>
  </si>
  <si>
    <t>for MOT notes</t>
  </si>
  <si>
    <t>number of layers (milling, inter, surface?)</t>
  </si>
  <si>
    <t>BOTH NB &amp; SB = SIGNS FOR ONE WAY*2 =</t>
  </si>
  <si>
    <t xml:space="preserve">COMMENTS
</t>
  </si>
  <si>
    <t>COUNTY-ROUTE
DIRECTION</t>
  </si>
  <si>
    <t>ADA-32</t>
  </si>
  <si>
    <t>PAVEMENT PLANING
ASPHALT CONCRETE,
AS PER PLAN,
1.25"
(RUMBLE STRIPS REMOVED)</t>
  </si>
  <si>
    <t>WORK ZONE
IMPACT ATTENUATOR
(UNIDIRECTIONAL)</t>
  </si>
  <si>
    <t>BARRIER REFLECTOR,
TYPE 1
ONE-WAY</t>
  </si>
  <si>
    <t>OBJECT MARKER,
ONE WAY</t>
  </si>
  <si>
    <t>WORK ZONE EDGE LINE,
CLASS I, 6", 740.06, 
TYPE 1
(YELLOW)</t>
  </si>
  <si>
    <t>WORK ZONE EDGE LINE,
CLASS I, 6", 740.06,
TYPE 1
(WHITE)</t>
  </si>
  <si>
    <t>SR-32</t>
  </si>
  <si>
    <t>ADA-32-1182</t>
  </si>
  <si>
    <t>PHASE II</t>
  </si>
  <si>
    <t>DL-7</t>
  </si>
  <si>
    <t>ELY-15</t>
  </si>
  <si>
    <t>ELW-16</t>
  </si>
  <si>
    <t>PP-9</t>
  </si>
  <si>
    <t>ELW-17</t>
  </si>
  <si>
    <t>PP-10</t>
  </si>
  <si>
    <t>ELY-18</t>
  </si>
  <si>
    <t>ELY-19</t>
  </si>
  <si>
    <t>DL-8</t>
  </si>
  <si>
    <t xml:space="preserve">EDGE LINE, 6" (WHITE)  </t>
  </si>
  <si>
    <t>TACK COAT
(0.085 GAL/SY)</t>
  </si>
  <si>
    <t>15</t>
  </si>
  <si>
    <t xml:space="preserve">WORK ZONE EDGE LINE,
CLASS I, 6", 807 </t>
  </si>
  <si>
    <t>WORK ZONE DOTTED LINE,
CLASS I, 6", 807</t>
  </si>
  <si>
    <t>TOTALS FROM SHEET 17</t>
  </si>
  <si>
    <t>ASPHALT CONCRETE
SURFACE COURSE,
TYPE 1 (448), PG64-22
1.25"</t>
  </si>
  <si>
    <t>THIS SHEET TOTALS</t>
  </si>
  <si>
    <t>CENTERLINE</t>
  </si>
  <si>
    <t>Description:</t>
  </si>
  <si>
    <t>Location:</t>
  </si>
  <si>
    <t>PID:</t>
  </si>
  <si>
    <t>CADD MEASURED
ADDT'L PAVEMENT AREA</t>
  </si>
  <si>
    <t>Summaries Included</t>
  </si>
  <si>
    <t>Pavement Calculations</t>
  </si>
  <si>
    <t>Pavement Marking Summary</t>
  </si>
  <si>
    <t>RPM Calculations</t>
  </si>
  <si>
    <t>X</t>
  </si>
  <si>
    <t>Seeding and Mulching Calcs</t>
  </si>
  <si>
    <t>Guardrail Summary</t>
  </si>
  <si>
    <t>MOT Quantities</t>
  </si>
  <si>
    <t>Linear Grading</t>
  </si>
  <si>
    <t>1.5" Mill and Fill</t>
  </si>
  <si>
    <t>TYPICAL SECTION</t>
  </si>
  <si>
    <t>EXCAVATION</t>
  </si>
  <si>
    <t>Roadway Summary</t>
  </si>
  <si>
    <t>Bridge Calculations</t>
  </si>
  <si>
    <t>Culvert Calculations</t>
  </si>
  <si>
    <t>ADA-348-0.00</t>
  </si>
  <si>
    <t>SEGMENT</t>
  </si>
  <si>
    <t>DESCRIPTION</t>
  </si>
  <si>
    <t>ADA-348</t>
  </si>
  <si>
    <t>PLAN SPLIT</t>
  </si>
  <si>
    <t>PLAN DATA</t>
  </si>
  <si>
    <t>SUBTOTAL FOR PLAN SPLIT:</t>
  </si>
  <si>
    <t>01/STR/05</t>
  </si>
  <si>
    <t>02/STR/05</t>
  </si>
  <si>
    <t>ONE-WAY</t>
  </si>
  <si>
    <t>TWO-WAY</t>
  </si>
  <si>
    <t>YELLOW/YELLOW</t>
  </si>
  <si>
    <t>LONG LINE</t>
  </si>
  <si>
    <t>AUXILIARY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</si>
  <si>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</si>
  <si>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</si>
  <si>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</si>
  <si>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</si>
  <si>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</si>
  <si>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</si>
  <si>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APPROACH AREA</t>
  </si>
  <si>
    <t>SUBTOTAL THIS SHEET:</t>
  </si>
  <si>
    <t>SUBTOTAL FOR THIS SHEET</t>
  </si>
  <si>
    <t>TOTALS CARRIED TO GENERAL SUMMARY:</t>
  </si>
  <si>
    <t>REFERENCE NO.</t>
  </si>
  <si>
    <t>CR-1</t>
  </si>
  <si>
    <t>CR-2</t>
  </si>
  <si>
    <t>NW CORNER, TR 1008</t>
  </si>
  <si>
    <t>SE CORNER, MARKET ST</t>
  </si>
  <si>
    <t>RAMP TYPE</t>
  </si>
  <si>
    <t>A1</t>
  </si>
  <si>
    <t>B2</t>
  </si>
  <si>
    <t>WALK REMOVED</t>
  </si>
  <si>
    <t>CURB REMOVED</t>
  </si>
  <si>
    <t>CURB RAMP, AS PER PLAN</t>
  </si>
  <si>
    <t>4" CONCRETE WALK</t>
  </si>
  <si>
    <t>DETECTABLE WARNING</t>
  </si>
  <si>
    <t>SQ. FT.</t>
  </si>
  <si>
    <t>Curb/Curb Ramp Calculations</t>
  </si>
  <si>
    <t>AGGREGATE, SINGLE CHIP SEAL, TYPE A</t>
  </si>
  <si>
    <t>LAW-522-2.160</t>
  </si>
  <si>
    <t>LAW-522-4.190</t>
  </si>
  <si>
    <t>LAW-522-8.230</t>
  </si>
  <si>
    <t>EMULSION, SINGLE CHIP SEAL, TYPE A (0.37 GAL/SQ.YD.)</t>
  </si>
  <si>
    <t>FOG SEAL (0.15 GAL/SQ. YD)</t>
  </si>
  <si>
    <t>EDGE LINE</t>
  </si>
  <si>
    <t>CENTER LINE</t>
  </si>
  <si>
    <t>NO STRUCTURE WORK; PAVE THROUGH</t>
  </si>
  <si>
    <t>NO STRUCTURE WORK; PAVE APPROACHES; SKIP DECK</t>
  </si>
  <si>
    <t>ROS-138</t>
  </si>
  <si>
    <t>01/STR</t>
  </si>
  <si>
    <t>WHITE/WHITE</t>
  </si>
  <si>
    <t>EXTRA AREAS MAILBOXES - 52 X 3 (SQ YD) =</t>
  </si>
  <si>
    <t>SUPEND AND RESUME AT STRUCTURE ROS-138-10.38 SFN:7104058</t>
  </si>
  <si>
    <t>END PROJECT AT STRUCTURE APPROACH SLAB ROS-138-10.87 SFN:7104081</t>
  </si>
  <si>
    <t>EXTRA AREAS DRIVEWAYS- 95 X 6 (SQ YD)=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</si>
</sst>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0"/>
    <numFmt numFmtId="165" formatCode="0.000"/>
    <numFmt numFmtId="166" formatCode="0\+00"/>
    <numFmt numFmtId="167" formatCode="0\+00.00"/>
    <numFmt numFmtId="168" formatCode="00000"/>
    <numFmt numFmtId="169" formatCode="0.0"/>
  </numFmts>
  <fonts count="3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4"/>
      <name val="Verdana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i/>
      <sz val="14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/>
      <bottom/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/>
      <diagonal/>
    </border>
    <border>
      <left/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/>
      <top style="medium">
        <color auto="1"/>
      </top>
      <bottom/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0"/>
      </left>
      <right/>
      <top style="thin">
        <color indexed="8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double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2" fontId="19" fillId="0" borderId="0" applyFont="0" applyFill="0" applyBorder="0" applyAlignment="0" applyProtection="0"/>
    <xf numFmtId="0" fontId="18" fillId="0" borderId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31" fillId="0" borderId="0"/>
  </cellStyleXfs>
  <cellXfs count="2386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2" fontId="0" fillId="0" borderId="15" xfId="0" applyNumberForma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2" fontId="0" fillId="0" borderId="9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0" xfId="0" applyNumberFormat="1"/>
    <xf numFmtId="2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" fontId="0" fillId="0" borderId="10" xfId="0" applyNumberFormat="1" applyBorder="1" applyAlignment="1">
      <alignment horizontal="center" vertical="center"/>
    </xf>
    <xf numFmtId="1" fontId="0" fillId="0" borderId="0" xfId="0" applyNumberFormat="1"/>
    <xf numFmtId="1" fontId="0" fillId="0" borderId="1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/>
    <xf numFmtId="0" fontId="0" fillId="0" borderId="35" xfId="0" applyBorder="1"/>
    <xf numFmtId="0" fontId="0" fillId="0" borderId="32" xfId="0" applyBorder="1"/>
    <xf numFmtId="0" fontId="0" fillId="0" borderId="31" xfId="0" applyBorder="1"/>
    <xf numFmtId="0" fontId="0" fillId="0" borderId="17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9" xfId="0" applyBorder="1"/>
    <xf numFmtId="0" fontId="0" fillId="0" borderId="44" xfId="0" applyBorder="1"/>
    <xf numFmtId="164" fontId="0" fillId="2" borderId="1" xfId="0" applyNumberFormat="1" applyFill="1" applyBorder="1" applyAlignment="1">
      <alignment horizontal="center" vertical="center"/>
    </xf>
    <xf numFmtId="164" fontId="0" fillId="2" borderId="37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0" borderId="15" xfId="0" applyNumberFormat="1" applyBorder="1"/>
    <xf numFmtId="1" fontId="0" fillId="0" borderId="22" xfId="0" applyNumberFormat="1" applyBorder="1"/>
    <xf numFmtId="164" fontId="0" fillId="0" borderId="11" xfId="0" applyNumberFormat="1" applyBorder="1" applyAlignment="1">
      <alignment horizontal="center" vertical="center"/>
    </xf>
    <xf numFmtId="164" fontId="0" fillId="0" borderId="11" xfId="0" applyNumberFormat="1" applyBorder="1"/>
    <xf numFmtId="164" fontId="0" fillId="0" borderId="12" xfId="0" applyNumberFormat="1" applyBorder="1"/>
    <xf numFmtId="164" fontId="0" fillId="0" borderId="23" xfId="0" applyNumberFormat="1" applyBorder="1"/>
    <xf numFmtId="164" fontId="0" fillId="0" borderId="1" xfId="0" applyNumberFormat="1" applyBorder="1"/>
    <xf numFmtId="1" fontId="0" fillId="2" borderId="9" xfId="0" applyNumberForma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11" xfId="0" applyNumberFormat="1" applyBorder="1"/>
    <xf numFmtId="49" fontId="0" fillId="0" borderId="21" xfId="0" applyNumberFormat="1" applyBorder="1"/>
    <xf numFmtId="49" fontId="0" fillId="0" borderId="0" xfId="0" applyNumberFormat="1"/>
    <xf numFmtId="49" fontId="0" fillId="0" borderId="10" xfId="0" applyNumberFormat="1" applyBorder="1" applyAlignment="1">
      <alignment horizontal="left" vertical="center"/>
    </xf>
    <xf numFmtId="49" fontId="0" fillId="0" borderId="13" xfId="0" applyNumberFormat="1" applyBorder="1"/>
    <xf numFmtId="49" fontId="0" fillId="0" borderId="22" xfId="0" applyNumberFormat="1" applyBorder="1"/>
    <xf numFmtId="49" fontId="0" fillId="0" borderId="17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1" fontId="0" fillId="0" borderId="16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34" xfId="0" applyBorder="1"/>
    <xf numFmtId="0" fontId="0" fillId="0" borderId="29" xfId="0" applyBorder="1"/>
    <xf numFmtId="0" fontId="0" fillId="0" borderId="36" xfId="0" applyBorder="1"/>
    <xf numFmtId="49" fontId="0" fillId="0" borderId="19" xfId="0" applyNumberFormat="1" applyBorder="1"/>
    <xf numFmtId="49" fontId="0" fillId="0" borderId="36" xfId="0" applyNumberFormat="1" applyBorder="1"/>
    <xf numFmtId="165" fontId="0" fillId="2" borderId="37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" xfId="0" applyNumberFormat="1" applyBorder="1"/>
    <xf numFmtId="4" fontId="0" fillId="0" borderId="9" xfId="0" applyNumberFormat="1" applyBorder="1" applyAlignment="1">
      <alignment horizontal="center" vertical="center"/>
    </xf>
    <xf numFmtId="4" fontId="0" fillId="0" borderId="0" xfId="0" applyNumberFormat="1"/>
    <xf numFmtId="4" fontId="0" fillId="2" borderId="1" xfId="0" applyNumberFormat="1" applyFill="1" applyBorder="1"/>
    <xf numFmtId="4" fontId="0" fillId="0" borderId="1" xfId="0" applyNumberForma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2" fontId="4" fillId="0" borderId="46" xfId="0" applyNumberFormat="1" applyFont="1" applyBorder="1" applyAlignment="1">
      <alignment horizontal="center" vertical="center"/>
    </xf>
    <xf numFmtId="2" fontId="0" fillId="0" borderId="46" xfId="0" applyNumberFormat="1" applyBorder="1" applyAlignment="1">
      <alignment horizontal="right" vertical="center"/>
    </xf>
    <xf numFmtId="4" fontId="0" fillId="0" borderId="46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5" xfId="0" applyBorder="1"/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/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11" fillId="2" borderId="12" xfId="0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7" xfId="0" applyBorder="1"/>
    <xf numFmtId="164" fontId="0" fillId="2" borderId="2" xfId="0" applyNumberFormat="1" applyFill="1" applyBorder="1" applyAlignment="1">
      <alignment horizontal="center" vertical="center"/>
    </xf>
    <xf numFmtId="164" fontId="0" fillId="6" borderId="37" xfId="0" applyNumberFormat="1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164" fontId="0" fillId="3" borderId="37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47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4" fontId="4" fillId="0" borderId="12" xfId="0" applyNumberFormat="1" applyFont="1" applyBorder="1" applyAlignment="1">
      <alignment horizontal="center" vertical="center"/>
    </xf>
    <xf numFmtId="164" fontId="4" fillId="6" borderId="37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0" fillId="10" borderId="11" xfId="0" applyNumberFormat="1" applyFill="1" applyBorder="1" applyAlignment="1">
      <alignment horizontal="center" vertical="center"/>
    </xf>
    <xf numFmtId="49" fontId="0" fillId="10" borderId="13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2" fontId="0" fillId="10" borderId="15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/>
    </xf>
    <xf numFmtId="4" fontId="4" fillId="10" borderId="1" xfId="0" applyNumberFormat="1" applyFont="1" applyFill="1" applyBorder="1" applyAlignment="1">
      <alignment horizontal="center" vertical="center"/>
    </xf>
    <xf numFmtId="4" fontId="0" fillId="10" borderId="12" xfId="0" applyNumberFormat="1" applyFill="1" applyBorder="1" applyAlignment="1">
      <alignment horizontal="center" vertical="center"/>
    </xf>
    <xf numFmtId="3" fontId="4" fillId="10" borderId="15" xfId="0" applyNumberFormat="1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left" vertical="center"/>
    </xf>
    <xf numFmtId="164" fontId="0" fillId="12" borderId="9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1" fontId="4" fillId="12" borderId="1" xfId="0" applyNumberFormat="1" applyFont="1" applyFill="1" applyBorder="1" applyAlignment="1">
      <alignment horizontal="center" vertical="center"/>
    </xf>
    <xf numFmtId="164" fontId="0" fillId="12" borderId="45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 vertical="center"/>
    </xf>
    <xf numFmtId="164" fontId="0" fillId="12" borderId="37" xfId="0" applyNumberFormat="1" applyFill="1" applyBorder="1" applyAlignment="1">
      <alignment horizontal="center" vertical="center"/>
    </xf>
    <xf numFmtId="0" fontId="0" fillId="12" borderId="1" xfId="0" applyFill="1" applyBorder="1"/>
    <xf numFmtId="0" fontId="0" fillId="12" borderId="0" xfId="0" applyFill="1"/>
    <xf numFmtId="2" fontId="0" fillId="13" borderId="28" xfId="0" applyNumberFormat="1" applyFill="1" applyBorder="1" applyAlignment="1">
      <alignment horizontal="center" vertical="center"/>
    </xf>
    <xf numFmtId="1" fontId="0" fillId="13" borderId="28" xfId="0" applyNumberFormat="1" applyFill="1" applyBorder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1" fontId="3" fillId="13" borderId="0" xfId="0" applyNumberFormat="1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1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164" fontId="0" fillId="13" borderId="14" xfId="0" applyNumberFormat="1" applyFill="1" applyBorder="1" applyAlignment="1">
      <alignment horizontal="center" vertical="center"/>
    </xf>
    <xf numFmtId="2" fontId="0" fillId="13" borderId="14" xfId="0" applyNumberFormat="1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2" fontId="0" fillId="13" borderId="12" xfId="0" applyNumberForma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2" fontId="0" fillId="13" borderId="1" xfId="0" applyNumberFormat="1" applyFill="1" applyBorder="1" applyAlignment="1">
      <alignment vertical="center"/>
    </xf>
    <xf numFmtId="0" fontId="0" fillId="13" borderId="1" xfId="0" applyFill="1" applyBorder="1"/>
    <xf numFmtId="0" fontId="0" fillId="13" borderId="1" xfId="0" applyFill="1" applyBorder="1" applyAlignment="1">
      <alignment vertical="center"/>
    </xf>
    <xf numFmtId="0" fontId="0" fillId="13" borderId="0" xfId="0" applyFill="1"/>
    <xf numFmtId="1" fontId="0" fillId="12" borderId="1" xfId="0" applyNumberForma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" fontId="0" fillId="14" borderId="10" xfId="0" applyNumberFormat="1" applyFill="1" applyBorder="1" applyAlignment="1">
      <alignment horizontal="center" vertical="center"/>
    </xf>
    <xf numFmtId="2" fontId="0" fillId="10" borderId="5" xfId="0" applyNumberFormat="1" applyFill="1" applyBorder="1" applyAlignment="1">
      <alignment horizontal="center" vertical="center"/>
    </xf>
    <xf numFmtId="49" fontId="0" fillId="10" borderId="8" xfId="0" applyNumberFormat="1" applyFill="1" applyBorder="1" applyAlignment="1">
      <alignment horizontal="center" vertical="center"/>
    </xf>
    <xf numFmtId="49" fontId="0" fillId="10" borderId="10" xfId="0" applyNumberFormat="1" applyFill="1" applyBorder="1" applyAlignment="1">
      <alignment horizontal="center" vertical="center"/>
    </xf>
    <xf numFmtId="9" fontId="0" fillId="10" borderId="12" xfId="0" applyNumberFormat="1" applyFill="1" applyBorder="1" applyAlignment="1">
      <alignment horizontal="center" vertical="center"/>
    </xf>
    <xf numFmtId="2" fontId="0" fillId="10" borderId="12" xfId="0" quotePrefix="1" applyNumberFormat="1" applyFill="1" applyBorder="1" applyAlignment="1">
      <alignment horizontal="center" vertical="center"/>
    </xf>
    <xf numFmtId="2" fontId="4" fillId="10" borderId="12" xfId="0" quotePrefix="1" applyNumberFormat="1" applyFont="1" applyFill="1" applyBorder="1" applyAlignment="1">
      <alignment horizontal="center" vertical="center"/>
    </xf>
    <xf numFmtId="4" fontId="4" fillId="10" borderId="1" xfId="0" quotePrefix="1" applyNumberFormat="1" applyFont="1" applyFill="1" applyBorder="1" applyAlignment="1">
      <alignment horizontal="center" vertical="center"/>
    </xf>
    <xf numFmtId="4" fontId="0" fillId="10" borderId="9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4" fontId="0" fillId="2" borderId="2" xfId="0" applyNumberFormat="1" applyFill="1" applyBorder="1"/>
    <xf numFmtId="0" fontId="0" fillId="0" borderId="2" xfId="0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45" xfId="0" applyBorder="1"/>
    <xf numFmtId="0" fontId="0" fillId="0" borderId="3" xfId="0" applyBorder="1"/>
    <xf numFmtId="0" fontId="0" fillId="0" borderId="2" xfId="0" applyBorder="1"/>
    <xf numFmtId="0" fontId="0" fillId="15" borderId="1" xfId="0" applyFill="1" applyBorder="1"/>
    <xf numFmtId="164" fontId="0" fillId="15" borderId="1" xfId="0" applyNumberFormat="1" applyFill="1" applyBorder="1" applyAlignment="1">
      <alignment horizontal="center" vertical="center"/>
    </xf>
    <xf numFmtId="2" fontId="0" fillId="15" borderId="1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/>
    <xf numFmtId="0" fontId="0" fillId="0" borderId="20" xfId="0" applyBorder="1" applyAlignment="1">
      <alignment horizontal="center" vertical="center" textRotation="90"/>
    </xf>
    <xf numFmtId="4" fontId="0" fillId="2" borderId="2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15" borderId="2" xfId="0" applyNumberFormat="1" applyFill="1" applyBorder="1" applyAlignment="1">
      <alignment horizontal="center" vertical="center"/>
    </xf>
    <xf numFmtId="4" fontId="0" fillId="15" borderId="1" xfId="0" applyNumberFormat="1" applyFill="1" applyBorder="1" applyAlignment="1">
      <alignment horizontal="center" vertical="center"/>
    </xf>
    <xf numFmtId="0" fontId="0" fillId="0" borderId="54" xfId="0" applyBorder="1" applyAlignment="1">
      <alignment horizontal="center" vertical="center" textRotation="90"/>
    </xf>
    <xf numFmtId="49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165" fontId="11" fillId="2" borderId="9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5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/>
    <xf numFmtId="0" fontId="0" fillId="0" borderId="24" xfId="0" applyBorder="1"/>
    <xf numFmtId="1" fontId="0" fillId="0" borderId="24" xfId="0" applyNumberForma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4" xfId="0" applyNumberFormat="1" applyBorder="1"/>
    <xf numFmtId="164" fontId="0" fillId="0" borderId="25" xfId="0" applyNumberFormat="1" applyBorder="1"/>
    <xf numFmtId="165" fontId="0" fillId="0" borderId="2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0" fillId="10" borderId="4" xfId="0" applyNumberFormat="1" applyFill="1" applyBorder="1"/>
    <xf numFmtId="4" fontId="0" fillId="0" borderId="4" xfId="0" applyNumberFormat="1" applyBorder="1"/>
    <xf numFmtId="4" fontId="4" fillId="10" borderId="11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0" fillId="1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10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2" fontId="4" fillId="10" borderId="12" xfId="0" applyNumberFormat="1" applyFont="1" applyFill="1" applyBorder="1" applyAlignment="1">
      <alignment horizontal="center" vertical="center"/>
    </xf>
    <xf numFmtId="1" fontId="0" fillId="13" borderId="12" xfId="0" applyNumberFormat="1" applyFill="1" applyBorder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 wrapText="1"/>
    </xf>
    <xf numFmtId="49" fontId="0" fillId="0" borderId="7" xfId="0" applyNumberFormat="1" applyBorder="1"/>
    <xf numFmtId="4" fontId="0" fillId="0" borderId="7" xfId="0" applyNumberForma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3" fontId="0" fillId="0" borderId="0" xfId="0" applyNumberFormat="1"/>
    <xf numFmtId="2" fontId="0" fillId="0" borderId="58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 wrapText="1"/>
    </xf>
    <xf numFmtId="2" fontId="0" fillId="0" borderId="63" xfId="0" applyNumberFormat="1" applyBorder="1" applyAlignment="1">
      <alignment horizontal="center" vertical="center"/>
    </xf>
    <xf numFmtId="2" fontId="0" fillId="0" borderId="64" xfId="0" applyNumberFormat="1" applyBorder="1" applyAlignment="1">
      <alignment horizontal="center" vertical="center"/>
    </xf>
    <xf numFmtId="2" fontId="0" fillId="0" borderId="65" xfId="0" applyNumberFormat="1" applyBorder="1" applyAlignment="1">
      <alignment horizontal="center" vertical="center"/>
    </xf>
    <xf numFmtId="164" fontId="0" fillId="0" borderId="52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67" xfId="0" applyNumberFormat="1" applyBorder="1" applyAlignment="1">
      <alignment horizontal="center" vertical="center"/>
    </xf>
    <xf numFmtId="2" fontId="0" fillId="0" borderId="59" xfId="0" applyNumberFormat="1" applyBorder="1"/>
    <xf numFmtId="2" fontId="0" fillId="0" borderId="46" xfId="0" applyNumberFormat="1" applyBorder="1"/>
    <xf numFmtId="2" fontId="0" fillId="0" borderId="60" xfId="0" applyNumberFormat="1" applyBorder="1"/>
    <xf numFmtId="2" fontId="0" fillId="2" borderId="1" xfId="0" applyNumberFormat="1" applyFill="1" applyBorder="1" applyAlignment="1">
      <alignment horizontal="center" vertical="center"/>
    </xf>
    <xf numFmtId="2" fontId="0" fillId="0" borderId="28" xfId="0" applyNumberFormat="1" applyBorder="1"/>
    <xf numFmtId="4" fontId="0" fillId="0" borderId="58" xfId="0" applyNumberFormat="1" applyBorder="1" applyAlignment="1">
      <alignment horizontal="center" vertical="center"/>
    </xf>
    <xf numFmtId="39" fontId="0" fillId="0" borderId="65" xfId="1" applyNumberFormat="1" applyFont="1" applyBorder="1" applyAlignment="1">
      <alignment horizontal="center" vertical="center"/>
    </xf>
    <xf numFmtId="37" fontId="0" fillId="0" borderId="66" xfId="1" applyNumberFormat="1" applyFont="1" applyBorder="1" applyAlignment="1">
      <alignment horizontal="center" vertical="center"/>
    </xf>
    <xf numFmtId="2" fontId="0" fillId="0" borderId="74" xfId="0" applyNumberFormat="1" applyBorder="1" applyAlignment="1">
      <alignment horizontal="center" vertical="center" wrapText="1"/>
    </xf>
    <xf numFmtId="4" fontId="0" fillId="0" borderId="65" xfId="1" applyNumberFormat="1" applyFont="1" applyBorder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4" fontId="0" fillId="9" borderId="0" xfId="0" applyNumberForma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27" xfId="0" applyNumberFormat="1" applyBorder="1" applyAlignment="1">
      <alignment vertical="center" wrapText="1"/>
    </xf>
    <xf numFmtId="0" fontId="18" fillId="0" borderId="0" xfId="2" applyProtection="1">
      <protection locked="0"/>
    </xf>
    <xf numFmtId="0" fontId="20" fillId="0" borderId="87" xfId="2" applyFont="1" applyBorder="1" applyAlignment="1" applyProtection="1">
      <alignment horizontal="center" vertical="center"/>
      <protection locked="0"/>
    </xf>
    <xf numFmtId="0" fontId="19" fillId="0" borderId="88" xfId="2" applyFont="1" applyBorder="1" applyAlignment="1" applyProtection="1">
      <alignment horizontal="center" vertical="center"/>
      <protection locked="0"/>
    </xf>
    <xf numFmtId="0" fontId="18" fillId="0" borderId="77" xfId="2" applyBorder="1" applyAlignment="1" applyProtection="1">
      <alignment horizontal="center"/>
      <protection locked="0"/>
    </xf>
    <xf numFmtId="1" fontId="18" fillId="0" borderId="77" xfId="2" applyNumberFormat="1" applyBorder="1" applyAlignment="1" applyProtection="1">
      <alignment horizontal="center"/>
      <protection locked="0"/>
    </xf>
    <xf numFmtId="0" fontId="19" fillId="0" borderId="93" xfId="2" applyFont="1" applyBorder="1" applyAlignment="1" applyProtection="1">
      <alignment horizontal="center" vertical="center"/>
      <protection locked="0"/>
    </xf>
    <xf numFmtId="0" fontId="18" fillId="0" borderId="94" xfId="2" applyBorder="1" applyAlignment="1" applyProtection="1">
      <alignment horizontal="center"/>
      <protection locked="0"/>
    </xf>
    <xf numFmtId="0" fontId="20" fillId="0" borderId="96" xfId="2" applyFont="1" applyBorder="1" applyAlignment="1" applyProtection="1">
      <alignment horizontal="center"/>
      <protection locked="0"/>
    </xf>
    <xf numFmtId="0" fontId="18" fillId="0" borderId="95" xfId="2" applyBorder="1" applyProtection="1">
      <protection locked="0"/>
    </xf>
    <xf numFmtId="0" fontId="18" fillId="0" borderId="95" xfId="2" applyBorder="1" applyAlignment="1" applyProtection="1">
      <alignment horizontal="center"/>
      <protection locked="0"/>
    </xf>
    <xf numFmtId="0" fontId="18" fillId="0" borderId="103" xfId="2" applyBorder="1" applyAlignment="1" applyProtection="1">
      <alignment horizontal="center"/>
      <protection locked="0"/>
    </xf>
    <xf numFmtId="0" fontId="18" fillId="0" borderId="104" xfId="2" applyBorder="1" applyAlignment="1" applyProtection="1">
      <alignment horizontal="center"/>
      <protection locked="0"/>
    </xf>
    <xf numFmtId="0" fontId="19" fillId="0" borderId="105" xfId="2" applyFont="1" applyBorder="1" applyAlignment="1" applyProtection="1">
      <alignment horizontal="center" vertical="center"/>
      <protection locked="0"/>
    </xf>
    <xf numFmtId="0" fontId="18" fillId="0" borderId="106" xfId="2" applyBorder="1" applyAlignment="1" applyProtection="1">
      <alignment horizontal="center"/>
      <protection locked="0"/>
    </xf>
    <xf numFmtId="0" fontId="18" fillId="0" borderId="109" xfId="2" applyBorder="1" applyAlignment="1" applyProtection="1">
      <alignment horizontal="center"/>
      <protection locked="0"/>
    </xf>
    <xf numFmtId="0" fontId="20" fillId="0" borderId="110" xfId="2" applyFont="1" applyBorder="1" applyAlignment="1" applyProtection="1">
      <alignment horizontal="center" vertical="center"/>
      <protection locked="0"/>
    </xf>
    <xf numFmtId="0" fontId="20" fillId="0" borderId="112" xfId="2" applyFont="1" applyBorder="1" applyAlignment="1" applyProtection="1">
      <alignment horizontal="center"/>
      <protection locked="0"/>
    </xf>
    <xf numFmtId="0" fontId="0" fillId="0" borderId="115" xfId="0" applyBorder="1" applyAlignment="1">
      <alignment horizontal="center" wrapText="1"/>
    </xf>
    <xf numFmtId="0" fontId="19" fillId="0" borderId="117" xfId="2" applyFont="1" applyBorder="1" applyAlignment="1" applyProtection="1">
      <alignment horizontal="center" vertical="center"/>
      <protection locked="0"/>
    </xf>
    <xf numFmtId="0" fontId="18" fillId="0" borderId="118" xfId="2" applyBorder="1" applyAlignment="1" applyProtection="1">
      <alignment horizontal="center"/>
      <protection locked="0"/>
    </xf>
    <xf numFmtId="0" fontId="18" fillId="0" borderId="119" xfId="2" applyBorder="1" applyAlignment="1" applyProtection="1">
      <alignment horizontal="center"/>
      <protection locked="0"/>
    </xf>
    <xf numFmtId="0" fontId="19" fillId="0" borderId="0" xfId="2" applyFont="1" applyAlignment="1" applyProtection="1">
      <alignment horizontal="center"/>
      <protection locked="0"/>
    </xf>
    <xf numFmtId="168" fontId="18" fillId="0" borderId="123" xfId="2" applyNumberFormat="1" applyBorder="1" applyAlignment="1" applyProtection="1">
      <alignment horizontal="center"/>
      <protection locked="0"/>
    </xf>
    <xf numFmtId="49" fontId="19" fillId="0" borderId="123" xfId="2" applyNumberFormat="1" applyFont="1" applyBorder="1" applyAlignment="1" applyProtection="1">
      <alignment horizontal="center"/>
      <protection locked="0"/>
    </xf>
    <xf numFmtId="0" fontId="18" fillId="0" borderId="115" xfId="2" applyBorder="1" applyAlignment="1" applyProtection="1">
      <alignment horizontal="center"/>
      <protection locked="0"/>
    </xf>
    <xf numFmtId="0" fontId="18" fillId="0" borderId="77" xfId="2" applyBorder="1" applyAlignment="1" applyProtection="1">
      <alignment horizontal="center" vertical="center"/>
      <protection locked="0"/>
    </xf>
    <xf numFmtId="2" fontId="18" fillId="0" borderId="77" xfId="2" applyNumberFormat="1" applyBorder="1" applyAlignment="1" applyProtection="1">
      <alignment horizontal="center" vertical="center"/>
      <protection locked="0"/>
    </xf>
    <xf numFmtId="0" fontId="0" fillId="0" borderId="116" xfId="0" applyBorder="1" applyAlignment="1">
      <alignment horizontal="center" vertical="center" wrapText="1"/>
    </xf>
    <xf numFmtId="1" fontId="18" fillId="0" borderId="109" xfId="2" applyNumberFormat="1" applyBorder="1" applyAlignment="1" applyProtection="1">
      <alignment horizontal="center" vertical="center"/>
      <protection locked="0"/>
    </xf>
    <xf numFmtId="0" fontId="18" fillId="0" borderId="103" xfId="2" applyBorder="1" applyAlignment="1" applyProtection="1">
      <alignment horizontal="center" vertical="center"/>
      <protection locked="0"/>
    </xf>
    <xf numFmtId="0" fontId="0" fillId="0" borderId="115" xfId="0" applyBorder="1" applyAlignment="1">
      <alignment vertical="center" wrapText="1"/>
    </xf>
    <xf numFmtId="164" fontId="0" fillId="0" borderId="131" xfId="0" applyNumberFormat="1" applyBorder="1" applyAlignment="1">
      <alignment horizontal="center"/>
    </xf>
    <xf numFmtId="1" fontId="0" fillId="0" borderId="132" xfId="0" applyNumberFormat="1" applyBorder="1" applyAlignment="1">
      <alignment horizontal="center"/>
    </xf>
    <xf numFmtId="164" fontId="0" fillId="0" borderId="132" xfId="0" applyNumberFormat="1" applyBorder="1" applyAlignment="1">
      <alignment horizontal="center" vertical="center"/>
    </xf>
    <xf numFmtId="2" fontId="0" fillId="2" borderId="132" xfId="0" applyNumberFormat="1" applyFill="1" applyBorder="1" applyAlignment="1">
      <alignment horizontal="center" vertical="center"/>
    </xf>
    <xf numFmtId="165" fontId="0" fillId="2" borderId="132" xfId="0" applyNumberFormat="1" applyFill="1" applyBorder="1" applyAlignment="1">
      <alignment horizontal="center" vertical="center"/>
    </xf>
    <xf numFmtId="2" fontId="0" fillId="0" borderId="133" xfId="0" applyNumberFormat="1" applyBorder="1" applyAlignment="1">
      <alignment horizontal="center" vertical="center"/>
    </xf>
    <xf numFmtId="2" fontId="0" fillId="0" borderId="132" xfId="0" applyNumberFormat="1" applyBorder="1" applyAlignment="1">
      <alignment horizontal="center" vertical="center"/>
    </xf>
    <xf numFmtId="164" fontId="0" fillId="0" borderId="134" xfId="0" applyNumberFormat="1" applyBorder="1" applyAlignment="1">
      <alignment horizontal="center" vertical="center"/>
    </xf>
    <xf numFmtId="164" fontId="0" fillId="0" borderId="135" xfId="0" applyNumberFormat="1" applyBorder="1" applyAlignment="1">
      <alignment horizontal="center" vertical="center"/>
    </xf>
    <xf numFmtId="164" fontId="0" fillId="0" borderId="136" xfId="0" applyNumberFormat="1" applyBorder="1" applyAlignment="1">
      <alignment horizontal="center" vertical="center"/>
    </xf>
    <xf numFmtId="2" fontId="0" fillId="0" borderId="140" xfId="0" applyNumberFormat="1" applyBorder="1" applyAlignment="1">
      <alignment horizontal="center" vertical="center"/>
    </xf>
    <xf numFmtId="0" fontId="19" fillId="0" borderId="147" xfId="2" applyFont="1" applyBorder="1" applyAlignment="1" applyProtection="1">
      <alignment horizontal="center" vertical="center"/>
      <protection locked="0"/>
    </xf>
    <xf numFmtId="0" fontId="18" fillId="0" borderId="149" xfId="2" applyBorder="1" applyProtection="1">
      <protection locked="0"/>
    </xf>
    <xf numFmtId="2" fontId="18" fillId="0" borderId="106" xfId="2" applyNumberFormat="1" applyBorder="1" applyAlignment="1" applyProtection="1">
      <alignment horizontal="center" vertical="center"/>
      <protection locked="0"/>
    </xf>
    <xf numFmtId="0" fontId="18" fillId="0" borderId="143" xfId="2" applyBorder="1" applyAlignment="1" applyProtection="1">
      <alignment horizontal="center" vertical="center"/>
      <protection locked="0"/>
    </xf>
    <xf numFmtId="2" fontId="18" fillId="0" borderId="158" xfId="2" applyNumberFormat="1" applyBorder="1" applyAlignment="1" applyProtection="1">
      <alignment horizontal="center" vertical="center"/>
      <protection locked="0"/>
    </xf>
    <xf numFmtId="0" fontId="18" fillId="0" borderId="158" xfId="2" applyBorder="1" applyAlignment="1" applyProtection="1">
      <alignment horizontal="center" vertical="center"/>
      <protection locked="0"/>
    </xf>
    <xf numFmtId="0" fontId="18" fillId="0" borderId="96" xfId="2" applyBorder="1" applyAlignment="1" applyProtection="1">
      <alignment horizontal="center"/>
      <protection locked="0"/>
    </xf>
    <xf numFmtId="49" fontId="19" fillId="0" borderId="163" xfId="2" applyNumberFormat="1" applyFont="1" applyBorder="1" applyAlignment="1" applyProtection="1">
      <alignment horizontal="center"/>
      <protection locked="0"/>
    </xf>
    <xf numFmtId="0" fontId="20" fillId="0" borderId="167" xfId="2" applyFont="1" applyBorder="1" applyProtection="1">
      <protection locked="0"/>
    </xf>
    <xf numFmtId="0" fontId="20" fillId="0" borderId="169" xfId="2" applyFont="1" applyBorder="1" applyAlignment="1" applyProtection="1">
      <alignment vertical="center"/>
      <protection locked="0"/>
    </xf>
    <xf numFmtId="0" fontId="20" fillId="0" borderId="170" xfId="2" applyFont="1" applyBorder="1" applyAlignment="1" applyProtection="1">
      <alignment vertical="center"/>
      <protection locked="0"/>
    </xf>
    <xf numFmtId="166" fontId="20" fillId="0" borderId="86" xfId="2" applyNumberFormat="1" applyFont="1" applyBorder="1" applyAlignment="1" applyProtection="1">
      <alignment vertical="center"/>
      <protection locked="0"/>
    </xf>
    <xf numFmtId="166" fontId="20" fillId="0" borderId="152" xfId="2" applyNumberFormat="1" applyFont="1" applyBorder="1" applyAlignment="1" applyProtection="1">
      <alignment horizontal="center" vertical="center"/>
      <protection locked="0"/>
    </xf>
    <xf numFmtId="166" fontId="20" fillId="0" borderId="87" xfId="2" applyNumberFormat="1" applyFont="1" applyBorder="1" applyAlignment="1" applyProtection="1">
      <alignment horizontal="center" vertical="center"/>
      <protection locked="0"/>
    </xf>
    <xf numFmtId="0" fontId="18" fillId="0" borderId="172" xfId="2" applyBorder="1" applyProtection="1">
      <protection locked="0"/>
    </xf>
    <xf numFmtId="0" fontId="18" fillId="0" borderId="106" xfId="2" applyBorder="1" applyAlignment="1" applyProtection="1">
      <alignment horizontal="center" vertical="center"/>
      <protection locked="0"/>
    </xf>
    <xf numFmtId="166" fontId="20" fillId="0" borderId="173" xfId="2" applyNumberFormat="1" applyFont="1" applyBorder="1" applyAlignment="1" applyProtection="1">
      <alignment horizontal="center" vertical="center"/>
      <protection locked="0"/>
    </xf>
    <xf numFmtId="0" fontId="18" fillId="0" borderId="175" xfId="2" applyBorder="1" applyAlignment="1" applyProtection="1">
      <alignment horizontal="center"/>
      <protection locked="0"/>
    </xf>
    <xf numFmtId="0" fontId="18" fillId="0" borderId="176" xfId="2" applyBorder="1" applyAlignment="1" applyProtection="1">
      <alignment horizontal="center" vertical="center"/>
      <protection locked="0"/>
    </xf>
    <xf numFmtId="0" fontId="18" fillId="0" borderId="176" xfId="2" applyBorder="1" applyAlignment="1" applyProtection="1">
      <alignment horizontal="center"/>
      <protection locked="0"/>
    </xf>
    <xf numFmtId="0" fontId="19" fillId="0" borderId="176" xfId="2" applyFont="1" applyBorder="1" applyAlignment="1" applyProtection="1">
      <alignment horizontal="center" vertical="center"/>
      <protection locked="0"/>
    </xf>
    <xf numFmtId="166" fontId="19" fillId="0" borderId="136" xfId="2" applyNumberFormat="1" applyFont="1" applyBorder="1" applyAlignment="1" applyProtection="1">
      <alignment horizontal="center" vertical="center"/>
      <protection locked="0"/>
    </xf>
    <xf numFmtId="166" fontId="19" fillId="0" borderId="77" xfId="2" applyNumberFormat="1" applyFont="1" applyBorder="1" applyAlignment="1" applyProtection="1">
      <alignment horizontal="center" vertical="center"/>
      <protection locked="0"/>
    </xf>
    <xf numFmtId="0" fontId="18" fillId="0" borderId="177" xfId="2" applyBorder="1" applyAlignment="1" applyProtection="1">
      <alignment horizontal="center"/>
      <protection locked="0"/>
    </xf>
    <xf numFmtId="1" fontId="18" fillId="0" borderId="146" xfId="2" applyNumberFormat="1" applyBorder="1" applyAlignment="1" applyProtection="1">
      <alignment horizontal="center"/>
      <protection locked="0"/>
    </xf>
    <xf numFmtId="0" fontId="18" fillId="0" borderId="114" xfId="2" applyBorder="1" applyAlignment="1" applyProtection="1">
      <alignment horizontal="center" wrapText="1"/>
      <protection locked="0"/>
    </xf>
    <xf numFmtId="0" fontId="0" fillId="0" borderId="118" xfId="0" applyBorder="1" applyAlignment="1">
      <alignment horizontal="center" wrapText="1"/>
    </xf>
    <xf numFmtId="0" fontId="19" fillId="0" borderId="182" xfId="2" applyFont="1" applyBorder="1" applyAlignment="1" applyProtection="1">
      <alignment horizontal="center" vertical="center"/>
      <protection locked="0"/>
    </xf>
    <xf numFmtId="166" fontId="19" fillId="0" borderId="184" xfId="2" applyNumberFormat="1" applyFont="1" applyBorder="1" applyAlignment="1" applyProtection="1">
      <alignment horizontal="center" vertical="center"/>
      <protection locked="0"/>
    </xf>
    <xf numFmtId="0" fontId="18" fillId="0" borderId="185" xfId="2" applyBorder="1" applyAlignment="1" applyProtection="1">
      <alignment horizontal="center" vertical="center"/>
      <protection locked="0"/>
    </xf>
    <xf numFmtId="0" fontId="0" fillId="0" borderId="185" xfId="0" applyBorder="1" applyAlignment="1">
      <alignment horizontal="center" wrapText="1"/>
    </xf>
    <xf numFmtId="0" fontId="18" fillId="0" borderId="184" xfId="2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5" xfId="2" applyBorder="1" applyAlignment="1" applyProtection="1">
      <alignment horizontal="center"/>
      <protection locked="0"/>
    </xf>
    <xf numFmtId="0" fontId="19" fillId="0" borderId="183" xfId="2" applyFont="1" applyBorder="1" applyAlignment="1" applyProtection="1">
      <alignment horizontal="center" vertical="center"/>
      <protection locked="0"/>
    </xf>
    <xf numFmtId="2" fontId="18" fillId="0" borderId="73" xfId="2" applyNumberFormat="1" applyBorder="1" applyAlignment="1" applyProtection="1">
      <alignment horizontal="center"/>
      <protection locked="0"/>
    </xf>
    <xf numFmtId="166" fontId="19" fillId="0" borderId="191" xfId="2" applyNumberFormat="1" applyFont="1" applyBorder="1" applyAlignment="1" applyProtection="1">
      <alignment horizontal="center" vertical="center"/>
      <protection locked="0"/>
    </xf>
    <xf numFmtId="166" fontId="19" fillId="0" borderId="145" xfId="2" applyNumberFormat="1" applyFont="1" applyBorder="1" applyAlignment="1" applyProtection="1">
      <alignment horizontal="center" vertical="center"/>
      <protection locked="0"/>
    </xf>
    <xf numFmtId="166" fontId="19" fillId="0" borderId="185" xfId="2" applyNumberFormat="1" applyFont="1" applyBorder="1" applyAlignment="1" applyProtection="1">
      <alignment horizontal="center" vertical="center"/>
      <protection locked="0"/>
    </xf>
    <xf numFmtId="0" fontId="18" fillId="0" borderId="153" xfId="2" applyBorder="1" applyAlignment="1" applyProtection="1">
      <alignment horizontal="center"/>
      <protection locked="0"/>
    </xf>
    <xf numFmtId="2" fontId="18" fillId="0" borderId="106" xfId="2" applyNumberFormat="1" applyBorder="1" applyAlignment="1" applyProtection="1">
      <alignment horizontal="center"/>
      <protection locked="0"/>
    </xf>
    <xf numFmtId="1" fontId="18" fillId="0" borderId="143" xfId="2" applyNumberFormat="1" applyBorder="1" applyAlignment="1" applyProtection="1">
      <alignment horizontal="center" vertical="center"/>
      <protection locked="0"/>
    </xf>
    <xf numFmtId="1" fontId="18" fillId="0" borderId="154" xfId="2" applyNumberFormat="1" applyBorder="1" applyAlignment="1" applyProtection="1">
      <alignment horizontal="center" vertical="center"/>
      <protection locked="0"/>
    </xf>
    <xf numFmtId="1" fontId="18" fillId="0" borderId="72" xfId="2" applyNumberFormat="1" applyBorder="1" applyAlignment="1" applyProtection="1">
      <alignment horizontal="center" vertical="center"/>
      <protection locked="0"/>
    </xf>
    <xf numFmtId="1" fontId="18" fillId="0" borderId="90" xfId="2" applyNumberFormat="1" applyBorder="1" applyAlignment="1" applyProtection="1">
      <alignment horizontal="center" vertical="center"/>
      <protection locked="0"/>
    </xf>
    <xf numFmtId="1" fontId="18" fillId="0" borderId="181" xfId="2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>
      <alignment horizontal="center"/>
    </xf>
    <xf numFmtId="4" fontId="0" fillId="0" borderId="192" xfId="0" applyNumberFormat="1" applyBorder="1" applyAlignment="1">
      <alignment horizontal="center" wrapText="1"/>
    </xf>
    <xf numFmtId="166" fontId="18" fillId="0" borderId="77" xfId="2" applyNumberFormat="1" applyBorder="1" applyAlignment="1" applyProtection="1">
      <alignment horizontal="center"/>
      <protection locked="0"/>
    </xf>
    <xf numFmtId="166" fontId="18" fillId="0" borderId="118" xfId="2" applyNumberFormat="1" applyBorder="1" applyAlignment="1" applyProtection="1">
      <alignment horizontal="center"/>
      <protection locked="0"/>
    </xf>
    <xf numFmtId="166" fontId="18" fillId="0" borderId="106" xfId="2" applyNumberFormat="1" applyBorder="1" applyAlignment="1" applyProtection="1">
      <alignment horizontal="center"/>
      <protection locked="0"/>
    </xf>
    <xf numFmtId="166" fontId="18" fillId="0" borderId="94" xfId="2" applyNumberFormat="1" applyBorder="1" applyAlignment="1" applyProtection="1">
      <alignment horizontal="center"/>
      <protection locked="0"/>
    </xf>
    <xf numFmtId="1" fontId="18" fillId="0" borderId="185" xfId="2" applyNumberFormat="1" applyBorder="1" applyAlignment="1" applyProtection="1">
      <alignment horizontal="center"/>
      <protection locked="0"/>
    </xf>
    <xf numFmtId="1" fontId="0" fillId="0" borderId="172" xfId="0" applyNumberFormat="1" applyBorder="1" applyAlignment="1">
      <alignment horizontal="center" vertical="center"/>
    </xf>
    <xf numFmtId="0" fontId="18" fillId="0" borderId="90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65" xfId="2" applyBorder="1" applyAlignment="1" applyProtection="1">
      <alignment horizontal="center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vertical="center"/>
      <protection locked="0"/>
    </xf>
    <xf numFmtId="0" fontId="19" fillId="0" borderId="155" xfId="2" applyFont="1" applyBorder="1" applyAlignment="1" applyProtection="1">
      <alignment vertical="center"/>
      <protection locked="0"/>
    </xf>
    <xf numFmtId="0" fontId="19" fillId="0" borderId="218" xfId="2" applyFont="1" applyBorder="1" applyAlignment="1" applyProtection="1">
      <alignment vertical="center"/>
      <protection locked="0"/>
    </xf>
    <xf numFmtId="0" fontId="19" fillId="0" borderId="219" xfId="2" applyFont="1" applyBorder="1" applyAlignment="1" applyProtection="1">
      <alignment vertical="center"/>
      <protection locked="0"/>
    </xf>
    <xf numFmtId="0" fontId="19" fillId="0" borderId="220" xfId="2" applyFont="1" applyBorder="1" applyAlignment="1" applyProtection="1">
      <alignment horizontal="center" vertical="center"/>
      <protection locked="0"/>
    </xf>
    <xf numFmtId="0" fontId="18" fillId="0" borderId="193" xfId="2" applyBorder="1" applyAlignment="1" applyProtection="1">
      <alignment horizontal="center"/>
      <protection locked="0"/>
    </xf>
    <xf numFmtId="0" fontId="18" fillId="0" borderId="193" xfId="2" applyBorder="1" applyAlignment="1" applyProtection="1">
      <alignment horizontal="center" wrapText="1"/>
      <protection locked="0"/>
    </xf>
    <xf numFmtId="0" fontId="18" fillId="0" borderId="136" xfId="2" applyBorder="1" applyAlignment="1" applyProtection="1">
      <alignment horizontal="center" wrapText="1"/>
      <protection locked="0"/>
    </xf>
    <xf numFmtId="0" fontId="0" fillId="0" borderId="193" xfId="0" applyBorder="1" applyAlignment="1">
      <alignment horizontal="center" wrapText="1"/>
    </xf>
    <xf numFmtId="0" fontId="0" fillId="0" borderId="221" xfId="0" applyBorder="1" applyAlignment="1">
      <alignment horizontal="center" wrapText="1"/>
    </xf>
    <xf numFmtId="0" fontId="0" fillId="0" borderId="136" xfId="0" applyBorder="1" applyAlignment="1">
      <alignment horizontal="center" wrapText="1"/>
    </xf>
    <xf numFmtId="1" fontId="18" fillId="0" borderId="193" xfId="2" applyNumberFormat="1" applyBorder="1" applyAlignment="1" applyProtection="1">
      <alignment horizontal="center"/>
      <protection locked="0"/>
    </xf>
    <xf numFmtId="166" fontId="18" fillId="0" borderId="185" xfId="2" applyNumberFormat="1" applyBorder="1" applyAlignment="1" applyProtection="1">
      <alignment horizontal="center"/>
      <protection locked="0"/>
    </xf>
    <xf numFmtId="0" fontId="20" fillId="0" borderId="147" xfId="2" applyFont="1" applyBorder="1" applyAlignment="1" applyProtection="1">
      <alignment horizontal="center" vertical="center"/>
      <protection locked="0"/>
    </xf>
    <xf numFmtId="0" fontId="19" fillId="0" borderId="222" xfId="2" applyFont="1" applyBorder="1" applyAlignment="1" applyProtection="1">
      <alignment horizontal="center" vertical="center"/>
      <protection locked="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19" fillId="0" borderId="224" xfId="2" applyFont="1" applyBorder="1" applyAlignment="1" applyProtection="1">
      <alignment horizontal="center" vertical="center"/>
      <protection locked="0"/>
    </xf>
    <xf numFmtId="0" fontId="18" fillId="0" borderId="183" xfId="2" applyBorder="1" applyAlignment="1" applyProtection="1">
      <alignment horizontal="center"/>
      <protection locked="0"/>
    </xf>
    <xf numFmtId="0" fontId="0" fillId="0" borderId="225" xfId="0" applyBorder="1" applyAlignment="1">
      <alignment horizontal="center" wrapText="1"/>
    </xf>
    <xf numFmtId="0" fontId="0" fillId="0" borderId="195" xfId="0" applyBorder="1"/>
    <xf numFmtId="1" fontId="18" fillId="0" borderId="226" xfId="2" applyNumberFormat="1" applyBorder="1" applyAlignment="1" applyProtection="1">
      <alignment horizontal="center"/>
      <protection locked="0"/>
    </xf>
    <xf numFmtId="4" fontId="0" fillId="0" borderId="14" xfId="0" applyNumberFormat="1" applyBorder="1" applyAlignment="1">
      <alignment horizontal="center" wrapText="1"/>
    </xf>
    <xf numFmtId="4" fontId="0" fillId="0" borderId="137" xfId="0" applyNumberFormat="1" applyBorder="1" applyAlignment="1">
      <alignment horizontal="center" wrapText="1"/>
    </xf>
    <xf numFmtId="2" fontId="0" fillId="0" borderId="228" xfId="0" applyNumberFormat="1" applyBorder="1" applyAlignment="1">
      <alignment horizontal="center" vertical="center"/>
    </xf>
    <xf numFmtId="2" fontId="0" fillId="0" borderId="229" xfId="0" applyNumberFormat="1" applyBorder="1" applyAlignment="1">
      <alignment horizontal="center" vertical="center"/>
    </xf>
    <xf numFmtId="2" fontId="0" fillId="0" borderId="227" xfId="0" applyNumberFormat="1" applyBorder="1" applyAlignment="1">
      <alignment horizontal="center" vertical="center"/>
    </xf>
    <xf numFmtId="0" fontId="0" fillId="0" borderId="229" xfId="0" applyBorder="1" applyAlignment="1">
      <alignment horizontal="center" vertical="center"/>
    </xf>
    <xf numFmtId="164" fontId="0" fillId="0" borderId="231" xfId="0" applyNumberFormat="1" applyBorder="1" applyAlignment="1">
      <alignment horizontal="center"/>
    </xf>
    <xf numFmtId="1" fontId="0" fillId="0" borderId="227" xfId="0" applyNumberFormat="1" applyBorder="1" applyAlignment="1">
      <alignment horizontal="center"/>
    </xf>
    <xf numFmtId="164" fontId="0" fillId="0" borderId="227" xfId="0" applyNumberFormat="1" applyBorder="1" applyAlignment="1">
      <alignment horizontal="center" vertical="center"/>
    </xf>
    <xf numFmtId="2" fontId="0" fillId="2" borderId="227" xfId="0" applyNumberFormat="1" applyFill="1" applyBorder="1" applyAlignment="1">
      <alignment horizontal="center" vertical="center"/>
    </xf>
    <xf numFmtId="165" fontId="0" fillId="2" borderId="227" xfId="0" applyNumberFormat="1" applyFill="1" applyBorder="1" applyAlignment="1">
      <alignment horizontal="center" vertical="center"/>
    </xf>
    <xf numFmtId="164" fontId="0" fillId="0" borderId="230" xfId="0" applyNumberFormat="1" applyBorder="1" applyAlignment="1">
      <alignment horizontal="center" vertical="center"/>
    </xf>
    <xf numFmtId="164" fontId="0" fillId="0" borderId="225" xfId="0" applyNumberFormat="1" applyBorder="1" applyAlignment="1">
      <alignment horizontal="center" vertical="center"/>
    </xf>
    <xf numFmtId="164" fontId="0" fillId="0" borderId="184" xfId="0" applyNumberFormat="1" applyBorder="1" applyAlignment="1">
      <alignment horizontal="center" vertical="center"/>
    </xf>
    <xf numFmtId="4" fontId="0" fillId="0" borderId="227" xfId="0" applyNumberFormat="1" applyBorder="1" applyAlignment="1">
      <alignment horizontal="center" vertical="center"/>
    </xf>
    <xf numFmtId="4" fontId="0" fillId="14" borderId="9" xfId="0" quotePrefix="1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wrapText="1"/>
    </xf>
    <xf numFmtId="1" fontId="0" fillId="13" borderId="229" xfId="0" applyNumberFormat="1" applyFill="1" applyBorder="1" applyAlignment="1">
      <alignment horizontal="center" vertical="center"/>
    </xf>
    <xf numFmtId="2" fontId="0" fillId="13" borderId="229" xfId="0" applyNumberFormat="1" applyFill="1" applyBorder="1" applyAlignment="1">
      <alignment horizontal="center" vertical="center"/>
    </xf>
    <xf numFmtId="164" fontId="0" fillId="13" borderId="244" xfId="0" applyNumberFormat="1" applyFill="1" applyBorder="1" applyAlignment="1">
      <alignment horizontal="center" vertical="center"/>
    </xf>
    <xf numFmtId="2" fontId="0" fillId="13" borderId="244" xfId="0" applyNumberFormat="1" applyFill="1" applyBorder="1" applyAlignment="1">
      <alignment horizontal="center" vertical="center"/>
    </xf>
    <xf numFmtId="2" fontId="0" fillId="0" borderId="244" xfId="0" applyNumberFormat="1" applyBorder="1" applyAlignment="1">
      <alignment horizontal="center" vertical="center"/>
    </xf>
    <xf numFmtId="2" fontId="0" fillId="0" borderId="243" xfId="0" applyNumberFormat="1" applyBorder="1" applyAlignment="1">
      <alignment horizontal="center" vertical="center"/>
    </xf>
    <xf numFmtId="0" fontId="0" fillId="12" borderId="132" xfId="0" applyFill="1" applyBorder="1" applyAlignment="1">
      <alignment horizontal="center"/>
    </xf>
    <xf numFmtId="1" fontId="0" fillId="13" borderId="132" xfId="0" applyNumberFormat="1" applyFill="1" applyBorder="1" applyAlignment="1">
      <alignment horizontal="center" vertical="center"/>
    </xf>
    <xf numFmtId="4" fontId="0" fillId="0" borderId="132" xfId="0" applyNumberFormat="1" applyBorder="1" applyAlignment="1">
      <alignment horizontal="center" vertical="center"/>
    </xf>
    <xf numFmtId="164" fontId="0" fillId="12" borderId="132" xfId="0" applyNumberFormat="1" applyFill="1" applyBorder="1" applyAlignment="1">
      <alignment horizontal="center" vertical="center"/>
    </xf>
    <xf numFmtId="2" fontId="0" fillId="13" borderId="132" xfId="0" applyNumberFormat="1" applyFill="1" applyBorder="1" applyAlignment="1">
      <alignment horizontal="center" vertical="center"/>
    </xf>
    <xf numFmtId="1" fontId="4" fillId="0" borderId="132" xfId="0" applyNumberFormat="1" applyFont="1" applyBorder="1" applyAlignment="1">
      <alignment horizontal="center" vertical="center"/>
    </xf>
    <xf numFmtId="0" fontId="0" fillId="0" borderId="234" xfId="0" applyBorder="1" applyAlignment="1">
      <alignment horizontal="center" vertical="center"/>
    </xf>
    <xf numFmtId="2" fontId="0" fillId="0" borderId="241" xfId="0" applyNumberFormat="1" applyBorder="1" applyAlignment="1">
      <alignment horizontal="center" vertical="center"/>
    </xf>
    <xf numFmtId="1" fontId="0" fillId="0" borderId="248" xfId="0" applyNumberFormat="1" applyBorder="1" applyAlignment="1">
      <alignment horizontal="center" vertical="center"/>
    </xf>
    <xf numFmtId="2" fontId="0" fillId="0" borderId="249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0" fillId="0" borderId="31" xfId="0" applyNumberForma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wrapText="1"/>
    </xf>
    <xf numFmtId="2" fontId="0" fillId="0" borderId="247" xfId="0" applyNumberFormat="1" applyBorder="1" applyAlignment="1">
      <alignment horizontal="center" vertical="center"/>
    </xf>
    <xf numFmtId="2" fontId="0" fillId="0" borderId="239" xfId="0" applyNumberFormat="1" applyBorder="1" applyAlignment="1">
      <alignment horizontal="center" vertical="center"/>
    </xf>
    <xf numFmtId="2" fontId="0" fillId="0" borderId="239" xfId="0" applyNumberFormat="1" applyBorder="1" applyAlignment="1">
      <alignment vertical="center" wrapText="1"/>
    </xf>
    <xf numFmtId="167" fontId="0" fillId="0" borderId="239" xfId="0" applyNumberFormat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/>
    </xf>
    <xf numFmtId="164" fontId="0" fillId="7" borderId="235" xfId="0" applyNumberFormat="1" applyFill="1" applyBorder="1" applyAlignment="1">
      <alignment horizontal="center" vertical="center"/>
    </xf>
    <xf numFmtId="164" fontId="0" fillId="7" borderId="236" xfId="0" applyNumberFormat="1" applyFill="1" applyBorder="1" applyAlignment="1">
      <alignment horizontal="center" vertical="center"/>
    </xf>
    <xf numFmtId="164" fontId="4" fillId="0" borderId="249" xfId="0" applyNumberFormat="1" applyFont="1" applyBorder="1" applyAlignment="1">
      <alignment horizontal="center" vertical="center"/>
    </xf>
    <xf numFmtId="167" fontId="21" fillId="4" borderId="249" xfId="0" applyNumberFormat="1" applyFont="1" applyFill="1" applyBorder="1" applyAlignment="1">
      <alignment horizontal="center"/>
    </xf>
    <xf numFmtId="164" fontId="0" fillId="7" borderId="37" xfId="0" applyNumberFormat="1" applyFill="1" applyBorder="1" applyAlignment="1">
      <alignment horizontal="center" vertical="center"/>
    </xf>
    <xf numFmtId="164" fontId="0" fillId="7" borderId="47" xfId="0" applyNumberFormat="1" applyFill="1" applyBorder="1" applyAlignment="1">
      <alignment horizontal="center" vertical="center"/>
    </xf>
    <xf numFmtId="49" fontId="0" fillId="0" borderId="244" xfId="0" applyNumberFormat="1" applyBorder="1" applyAlignment="1">
      <alignment horizontal="center" vertical="center"/>
    </xf>
    <xf numFmtId="4" fontId="0" fillId="14" borderId="15" xfId="0" applyNumberForma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164" fontId="0" fillId="7" borderId="251" xfId="0" applyNumberForma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49" fontId="0" fillId="0" borderId="140" xfId="0" applyNumberFormat="1" applyBorder="1" applyAlignment="1">
      <alignment horizontal="center" vertical="center"/>
    </xf>
    <xf numFmtId="3" fontId="0" fillId="0" borderId="140" xfId="0" applyNumberFormat="1" applyBorder="1" applyAlignment="1">
      <alignment horizontal="center" vertical="center"/>
    </xf>
    <xf numFmtId="3" fontId="0" fillId="0" borderId="235" xfId="0" applyNumberFormat="1" applyBorder="1" applyAlignment="1">
      <alignment horizontal="center" vertical="center"/>
    </xf>
    <xf numFmtId="4" fontId="0" fillId="0" borderId="140" xfId="0" applyNumberFormat="1" applyBorder="1" applyAlignment="1">
      <alignment horizontal="center" vertical="center"/>
    </xf>
    <xf numFmtId="4" fontId="0" fillId="14" borderId="235" xfId="0" applyNumberFormat="1" applyFill="1" applyBorder="1" applyAlignment="1">
      <alignment horizontal="center" vertical="center"/>
    </xf>
    <xf numFmtId="2" fontId="0" fillId="0" borderId="140" xfId="0" applyNumberFormat="1" applyBorder="1" applyAlignment="1">
      <alignment horizontal="center"/>
    </xf>
    <xf numFmtId="164" fontId="0" fillId="0" borderId="249" xfId="0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" fontId="0" fillId="14" borderId="2" xfId="0" quotePrefix="1" applyNumberFormat="1" applyFill="1" applyBorder="1" applyAlignment="1">
      <alignment horizontal="center" vertical="center"/>
    </xf>
    <xf numFmtId="4" fontId="0" fillId="0" borderId="249" xfId="0" applyNumberFormat="1" applyBorder="1" applyAlignment="1">
      <alignment horizontal="center" vertical="center"/>
    </xf>
    <xf numFmtId="164" fontId="0" fillId="7" borderId="231" xfId="0" applyNumberFormat="1" applyFill="1" applyBorder="1" applyAlignment="1">
      <alignment horizontal="center" vertical="center"/>
    </xf>
    <xf numFmtId="1" fontId="0" fillId="5" borderId="227" xfId="0" applyNumberFormat="1" applyFill="1" applyBorder="1" applyAlignment="1">
      <alignment horizontal="center" vertical="center"/>
    </xf>
    <xf numFmtId="4" fontId="0" fillId="0" borderId="225" xfId="0" applyNumberFormat="1" applyBorder="1" applyAlignment="1">
      <alignment horizontal="center" vertical="center"/>
    </xf>
    <xf numFmtId="4" fontId="0" fillId="14" borderId="227" xfId="0" quotePrefix="1" applyNumberFormat="1" applyFill="1" applyBorder="1" applyAlignment="1">
      <alignment horizontal="center" vertical="center"/>
    </xf>
    <xf numFmtId="0" fontId="0" fillId="0" borderId="227" xfId="0" applyBorder="1" applyAlignment="1">
      <alignment horizontal="center" vertical="center"/>
    </xf>
    <xf numFmtId="3" fontId="0" fillId="0" borderId="227" xfId="0" applyNumberFormat="1" applyBorder="1" applyAlignment="1">
      <alignment horizontal="center" vertical="center"/>
    </xf>
    <xf numFmtId="1" fontId="0" fillId="5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 vertical="center"/>
    </xf>
    <xf numFmtId="1" fontId="0" fillId="14" borderId="249" xfId="0" applyNumberForma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9" fontId="0" fillId="6" borderId="235" xfId="0" applyNumberFormat="1" applyFill="1" applyBorder="1" applyAlignment="1">
      <alignment horizontal="center" vertical="center"/>
    </xf>
    <xf numFmtId="2" fontId="0" fillId="0" borderId="227" xfId="0" applyNumberFormat="1" applyBorder="1"/>
    <xf numFmtId="164" fontId="0" fillId="4" borderId="1" xfId="0" applyNumberFormat="1" applyFill="1" applyBorder="1" applyAlignment="1">
      <alignment horizontal="center" vertical="center"/>
    </xf>
    <xf numFmtId="4" fontId="0" fillId="0" borderId="9" xfId="0" quotePrefix="1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/>
    </xf>
    <xf numFmtId="164" fontId="0" fillId="0" borderId="140" xfId="0" applyNumberFormat="1" applyBorder="1" applyAlignment="1">
      <alignment horizontal="center"/>
    </xf>
    <xf numFmtId="164" fontId="0" fillId="0" borderId="55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0" fillId="0" borderId="252" xfId="0" applyNumberFormat="1" applyBorder="1" applyAlignment="1">
      <alignment horizontal="right" vertical="center"/>
    </xf>
    <xf numFmtId="4" fontId="0" fillId="14" borderId="9" xfId="0" applyNumberFormat="1" applyFill="1" applyBorder="1" applyAlignment="1">
      <alignment horizontal="center" vertical="center"/>
    </xf>
    <xf numFmtId="1" fontId="0" fillId="0" borderId="28" xfId="0" applyNumberFormat="1" applyBorder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" fontId="0" fillId="7" borderId="236" xfId="0" applyNumberFormat="1" applyFill="1" applyBorder="1" applyAlignment="1">
      <alignment horizontal="center" vertical="center"/>
    </xf>
    <xf numFmtId="1" fontId="0" fillId="14" borderId="9" xfId="0" applyNumberFormat="1" applyFill="1" applyBorder="1" applyAlignment="1">
      <alignment horizontal="center" vertical="center"/>
    </xf>
    <xf numFmtId="1" fontId="0" fillId="5" borderId="249" xfId="0" applyNumberFormat="1" applyFill="1" applyBorder="1" applyAlignment="1">
      <alignment horizontal="left" vertical="center"/>
    </xf>
    <xf numFmtId="1" fontId="0" fillId="5" borderId="45" xfId="0" applyNumberFormat="1" applyFill="1" applyBorder="1" applyAlignment="1">
      <alignment horizontal="center" vertical="center"/>
    </xf>
    <xf numFmtId="1" fontId="0" fillId="17" borderId="249" xfId="0" applyNumberFormat="1" applyFill="1" applyBorder="1" applyAlignment="1">
      <alignment horizontal="center" vertical="center"/>
    </xf>
    <xf numFmtId="2" fontId="0" fillId="17" borderId="249" xfId="0" applyNumberFormat="1" applyFill="1" applyBorder="1" applyAlignment="1">
      <alignment horizontal="center" vertical="center"/>
    </xf>
    <xf numFmtId="4" fontId="0" fillId="17" borderId="15" xfId="0" applyNumberFormat="1" applyFill="1" applyBorder="1" applyAlignment="1">
      <alignment horizontal="center" vertical="center"/>
    </xf>
    <xf numFmtId="4" fontId="0" fillId="17" borderId="140" xfId="0" applyNumberFormat="1" applyFill="1" applyBorder="1" applyAlignment="1">
      <alignment horizontal="center" vertical="center"/>
    </xf>
    <xf numFmtId="4" fontId="0" fillId="17" borderId="227" xfId="0" applyNumberFormat="1" applyFill="1" applyBorder="1" applyAlignment="1">
      <alignment horizontal="center" vertical="center"/>
    </xf>
    <xf numFmtId="4" fontId="0" fillId="17" borderId="141" xfId="0" quotePrefix="1" applyNumberFormat="1" applyFill="1" applyBorder="1" applyAlignment="1">
      <alignment horizontal="center" vertical="center"/>
    </xf>
    <xf numFmtId="4" fontId="0" fillId="17" borderId="227" xfId="0" quotePrefix="1" applyNumberFormat="1" applyFill="1" applyBorder="1" applyAlignment="1">
      <alignment horizontal="center" vertical="center"/>
    </xf>
    <xf numFmtId="4" fontId="0" fillId="17" borderId="249" xfId="0" quotePrefix="1" applyNumberFormat="1" applyFill="1" applyBorder="1" applyAlignment="1">
      <alignment horizontal="center" vertical="center"/>
    </xf>
    <xf numFmtId="4" fontId="0" fillId="0" borderId="141" xfId="0" quotePrefix="1" applyNumberFormat="1" applyBorder="1" applyAlignment="1">
      <alignment horizontal="center" vertical="center"/>
    </xf>
    <xf numFmtId="4" fontId="0" fillId="0" borderId="227" xfId="0" quotePrefix="1" applyNumberFormat="1" applyBorder="1" applyAlignment="1">
      <alignment horizontal="center" vertical="center"/>
    </xf>
    <xf numFmtId="3" fontId="0" fillId="0" borderId="249" xfId="0" applyNumberFormat="1" applyBorder="1" applyAlignment="1">
      <alignment horizontal="center" vertical="center"/>
    </xf>
    <xf numFmtId="4" fontId="0" fillId="14" borderId="249" xfId="0" quotePrefix="1" applyNumberFormat="1" applyFill="1" applyBorder="1" applyAlignment="1">
      <alignment horizontal="center" vertical="center"/>
    </xf>
    <xf numFmtId="4" fontId="0" fillId="0" borderId="249" xfId="0" quotePrefix="1" applyNumberFormat="1" applyBorder="1" applyAlignment="1">
      <alignment horizontal="center" vertical="center"/>
    </xf>
    <xf numFmtId="2" fontId="0" fillId="14" borderId="249" xfId="0" applyNumberFormat="1" applyFill="1" applyBorder="1" applyAlignment="1">
      <alignment horizontal="center" vertical="center"/>
    </xf>
    <xf numFmtId="2" fontId="21" fillId="14" borderId="249" xfId="0" applyNumberFormat="1" applyFont="1" applyFill="1" applyBorder="1" applyAlignment="1">
      <alignment horizontal="center" vertical="center"/>
    </xf>
    <xf numFmtId="1" fontId="0" fillId="7" borderId="255" xfId="0" applyNumberFormat="1" applyFill="1" applyBorder="1" applyAlignment="1">
      <alignment horizontal="center" vertical="center"/>
    </xf>
    <xf numFmtId="2" fontId="0" fillId="0" borderId="249" xfId="0" applyNumberFormat="1" applyBorder="1"/>
    <xf numFmtId="167" fontId="21" fillId="0" borderId="249" xfId="0" applyNumberFormat="1" applyFont="1" applyBorder="1" applyAlignment="1">
      <alignment horizontal="center"/>
    </xf>
    <xf numFmtId="1" fontId="0" fillId="5" borderId="252" xfId="0" applyNumberFormat="1" applyFill="1" applyBorder="1" applyAlignment="1">
      <alignment vertical="center"/>
    </xf>
    <xf numFmtId="1" fontId="0" fillId="5" borderId="255" xfId="0" applyNumberFormat="1" applyFill="1" applyBorder="1" applyAlignment="1">
      <alignment vertical="center"/>
    </xf>
    <xf numFmtId="164" fontId="0" fillId="7" borderId="18" xfId="0" applyNumberFormat="1" applyFill="1" applyBorder="1" applyAlignment="1">
      <alignment horizontal="center" vertical="center"/>
    </xf>
    <xf numFmtId="1" fontId="0" fillId="7" borderId="9" xfId="0" applyNumberForma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/>
    </xf>
    <xf numFmtId="2" fontId="0" fillId="0" borderId="247" xfId="0" applyNumberFormat="1" applyBorder="1" applyAlignment="1">
      <alignment vertical="center" wrapText="1"/>
    </xf>
    <xf numFmtId="2" fontId="0" fillId="0" borderId="239" xfId="0" applyNumberFormat="1" applyBorder="1" applyAlignment="1">
      <alignment horizontal="center" vertical="center" wrapText="1"/>
    </xf>
    <xf numFmtId="49" fontId="0" fillId="0" borderId="243" xfId="0" applyNumberFormat="1" applyBorder="1" applyAlignment="1">
      <alignment horizontal="center" vertical="center"/>
    </xf>
    <xf numFmtId="167" fontId="0" fillId="0" borderId="235" xfId="0" applyNumberFormat="1" applyBorder="1" applyAlignment="1">
      <alignment horizontal="center" vertical="center"/>
    </xf>
    <xf numFmtId="167" fontId="0" fillId="0" borderId="140" xfId="0" applyNumberFormat="1" applyBorder="1" applyAlignment="1">
      <alignment horizontal="center" vertical="center"/>
    </xf>
    <xf numFmtId="167" fontId="21" fillId="0" borderId="252" xfId="0" applyNumberFormat="1" applyFont="1" applyBorder="1" applyAlignment="1">
      <alignment horizontal="center"/>
    </xf>
    <xf numFmtId="164" fontId="0" fillId="0" borderId="252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164" fontId="0" fillId="0" borderId="236" xfId="0" applyNumberFormat="1" applyBorder="1" applyAlignment="1">
      <alignment horizontal="center" vertical="center"/>
    </xf>
    <xf numFmtId="164" fontId="0" fillId="4" borderId="249" xfId="0" applyNumberFormat="1" applyFill="1" applyBorder="1" applyAlignment="1">
      <alignment horizontal="center" vertical="center"/>
    </xf>
    <xf numFmtId="167" fontId="0" fillId="4" borderId="249" xfId="0" applyNumberFormat="1" applyFill="1" applyBorder="1" applyAlignment="1">
      <alignment horizontal="center" vertical="center"/>
    </xf>
    <xf numFmtId="164" fontId="0" fillId="7" borderId="256" xfId="0" applyNumberFormat="1" applyFill="1" applyBorder="1" applyAlignment="1">
      <alignment horizontal="center" vertical="center"/>
    </xf>
    <xf numFmtId="1" fontId="0" fillId="7" borderId="235" xfId="0" applyNumberFormat="1" applyFill="1" applyBorder="1" applyAlignment="1">
      <alignment horizontal="center" vertical="center"/>
    </xf>
    <xf numFmtId="167" fontId="21" fillId="4" borderId="140" xfId="0" applyNumberFormat="1" applyFont="1" applyFill="1" applyBorder="1" applyAlignment="1">
      <alignment horizontal="center"/>
    </xf>
    <xf numFmtId="167" fontId="21" fillId="0" borderId="140" xfId="0" applyNumberFormat="1" applyFont="1" applyBorder="1" applyAlignment="1">
      <alignment horizontal="center"/>
    </xf>
    <xf numFmtId="4" fontId="0" fillId="0" borderId="249" xfId="0" applyNumberFormat="1" applyBorder="1" applyAlignment="1">
      <alignment vertical="center"/>
    </xf>
    <xf numFmtId="4" fontId="0" fillId="4" borderId="249" xfId="0" applyNumberFormat="1" applyFill="1" applyBorder="1" applyAlignment="1">
      <alignment vertical="center"/>
    </xf>
    <xf numFmtId="4" fontId="0" fillId="7" borderId="249" xfId="0" applyNumberFormat="1" applyFill="1" applyBorder="1" applyAlignment="1">
      <alignment vertical="center"/>
    </xf>
    <xf numFmtId="167" fontId="0" fillId="4" borderId="235" xfId="0" applyNumberFormat="1" applyFill="1" applyBorder="1" applyAlignment="1">
      <alignment horizontal="center" vertical="center"/>
    </xf>
    <xf numFmtId="167" fontId="0" fillId="4" borderId="140" xfId="0" applyNumberFormat="1" applyFill="1" applyBorder="1" applyAlignment="1">
      <alignment horizontal="center" vertical="center"/>
    </xf>
    <xf numFmtId="1" fontId="0" fillId="0" borderId="140" xfId="0" applyNumberFormat="1" applyBorder="1" applyAlignment="1">
      <alignment horizontal="center" vertical="center"/>
    </xf>
    <xf numFmtId="4" fontId="0" fillId="14" borderId="255" xfId="0" quotePrefix="1" applyNumberFormat="1" applyFill="1" applyBorder="1" applyAlignment="1">
      <alignment horizontal="center" vertical="center"/>
    </xf>
    <xf numFmtId="1" fontId="0" fillId="5" borderId="12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64" fontId="0" fillId="0" borderId="249" xfId="0" applyNumberFormat="1" applyBorder="1"/>
    <xf numFmtId="4" fontId="0" fillId="0" borderId="250" xfId="0" applyNumberFormat="1" applyBorder="1" applyAlignment="1">
      <alignment vertical="center"/>
    </xf>
    <xf numFmtId="4" fontId="0" fillId="0" borderId="255" xfId="0" applyNumberFormat="1" applyBorder="1" applyAlignment="1">
      <alignment horizontal="center" vertical="center"/>
    </xf>
    <xf numFmtId="164" fontId="0" fillId="7" borderId="255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7" borderId="233" xfId="0" applyNumberFormat="1" applyFill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3" fontId="0" fillId="0" borderId="255" xfId="0" applyNumberFormat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 wrapText="1"/>
    </xf>
    <xf numFmtId="0" fontId="0" fillId="0" borderId="249" xfId="0" applyBorder="1" applyAlignment="1">
      <alignment horizontal="center" vertical="center"/>
    </xf>
    <xf numFmtId="2" fontId="0" fillId="14" borderId="10" xfId="0" applyNumberFormat="1" applyFill="1" applyBorder="1" applyAlignment="1">
      <alignment horizontal="center" vertical="center"/>
    </xf>
    <xf numFmtId="2" fontId="0" fillId="14" borderId="8" xfId="0" applyNumberFormat="1" applyFill="1" applyBorder="1" applyAlignment="1">
      <alignment horizontal="center" vertical="center"/>
    </xf>
    <xf numFmtId="2" fontId="0" fillId="14" borderId="27" xfId="0" applyNumberFormat="1" applyFill="1" applyBorder="1" applyAlignment="1">
      <alignment horizontal="center" vertical="center" wrapText="1"/>
    </xf>
    <xf numFmtId="2" fontId="0" fillId="14" borderId="14" xfId="0" applyNumberFormat="1" applyFill="1" applyBorder="1" applyAlignment="1">
      <alignment horizontal="center" vertical="center" wrapText="1"/>
    </xf>
    <xf numFmtId="2" fontId="0" fillId="14" borderId="15" xfId="0" applyNumberFormat="1" applyFill="1" applyBorder="1" applyAlignment="1">
      <alignment horizontal="center" vertical="center"/>
    </xf>
    <xf numFmtId="2" fontId="0" fillId="14" borderId="235" xfId="0" applyNumberFormat="1" applyFill="1" applyBorder="1" applyAlignment="1">
      <alignment horizontal="center" vertical="center"/>
    </xf>
    <xf numFmtId="2" fontId="0" fillId="14" borderId="2" xfId="0" quotePrefix="1" applyNumberFormat="1" applyFill="1" applyBorder="1" applyAlignment="1">
      <alignment horizontal="center" vertical="center"/>
    </xf>
    <xf numFmtId="2" fontId="0" fillId="14" borderId="227" xfId="0" quotePrefix="1" applyNumberFormat="1" applyFill="1" applyBorder="1" applyAlignment="1">
      <alignment horizontal="center" vertical="center"/>
    </xf>
    <xf numFmtId="2" fontId="0" fillId="14" borderId="9" xfId="0" applyNumberFormat="1" applyFill="1" applyBorder="1" applyAlignment="1">
      <alignment horizontal="center" vertical="center"/>
    </xf>
    <xf numFmtId="2" fontId="0" fillId="14" borderId="9" xfId="0" quotePrefix="1" applyNumberFormat="1" applyFill="1" applyBorder="1" applyAlignment="1">
      <alignment horizontal="center" vertical="center"/>
    </xf>
    <xf numFmtId="2" fontId="0" fillId="14" borderId="255" xfId="0" quotePrefix="1" applyNumberFormat="1" applyFill="1" applyBorder="1" applyAlignment="1">
      <alignment horizontal="center" vertical="center"/>
    </xf>
    <xf numFmtId="2" fontId="0" fillId="14" borderId="249" xfId="0" quotePrefix="1" applyNumberFormat="1" applyFill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4" fontId="0" fillId="17" borderId="249" xfId="0" applyNumberFormat="1" applyFill="1" applyBorder="1" applyAlignment="1">
      <alignment horizontal="center" vertical="center"/>
    </xf>
    <xf numFmtId="167" fontId="0" fillId="4" borderId="227" xfId="0" applyNumberFormat="1" applyFill="1" applyBorder="1" applyAlignment="1">
      <alignment horizontal="center" vertical="center"/>
    </xf>
    <xf numFmtId="49" fontId="0" fillId="6" borderId="249" xfId="0" applyNumberFormat="1" applyFill="1" applyBorder="1" applyAlignment="1">
      <alignment horizontal="center" vertical="center"/>
    </xf>
    <xf numFmtId="1" fontId="0" fillId="7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/>
    </xf>
    <xf numFmtId="1" fontId="0" fillId="0" borderId="255" xfId="0" applyNumberFormat="1" applyBorder="1" applyAlignment="1">
      <alignment horizontal="center" vertical="center"/>
    </xf>
    <xf numFmtId="164" fontId="0" fillId="7" borderId="249" xfId="0" applyNumberFormat="1" applyFill="1" applyBorder="1" applyAlignment="1">
      <alignment horizontal="center" vertical="center"/>
    </xf>
    <xf numFmtId="4" fontId="0" fillId="0" borderId="244" xfId="0" applyNumberFormat="1" applyBorder="1" applyAlignment="1">
      <alignment horizontal="center" vertical="center"/>
    </xf>
    <xf numFmtId="1" fontId="0" fillId="0" borderId="239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2" fontId="0" fillId="0" borderId="270" xfId="0" applyNumberFormat="1" applyBorder="1" applyAlignment="1">
      <alignment horizontal="center" vertical="center"/>
    </xf>
    <xf numFmtId="2" fontId="0" fillId="0" borderId="271" xfId="0" applyNumberFormat="1" applyBorder="1" applyAlignment="1">
      <alignment horizontal="center" vertical="center"/>
    </xf>
    <xf numFmtId="164" fontId="0" fillId="7" borderId="268" xfId="0" applyNumberFormat="1" applyFill="1" applyBorder="1" applyAlignment="1">
      <alignment horizontal="center" vertical="center"/>
    </xf>
    <xf numFmtId="167" fontId="21" fillId="4" borderId="271" xfId="0" applyNumberFormat="1" applyFont="1" applyFill="1" applyBorder="1" applyAlignment="1">
      <alignment horizontal="center"/>
    </xf>
    <xf numFmtId="167" fontId="21" fillId="0" borderId="264" xfId="0" applyNumberFormat="1" applyFont="1" applyBorder="1" applyAlignment="1">
      <alignment horizontal="center"/>
    </xf>
    <xf numFmtId="164" fontId="0" fillId="4" borderId="271" xfId="0" applyNumberFormat="1" applyFill="1" applyBorder="1" applyAlignment="1">
      <alignment horizontal="center" vertical="center"/>
    </xf>
    <xf numFmtId="164" fontId="0" fillId="0" borderId="271" xfId="0" applyNumberFormat="1" applyBorder="1" applyAlignment="1">
      <alignment horizontal="center" vertical="center"/>
    </xf>
    <xf numFmtId="1" fontId="0" fillId="5" borderId="271" xfId="0" applyNumberFormat="1" applyFill="1" applyBorder="1" applyAlignment="1">
      <alignment horizontal="center" vertical="center"/>
    </xf>
    <xf numFmtId="4" fontId="0" fillId="0" borderId="271" xfId="0" applyNumberFormat="1" applyBorder="1" applyAlignment="1">
      <alignment horizontal="center" vertical="center"/>
    </xf>
    <xf numFmtId="164" fontId="0" fillId="0" borderId="271" xfId="0" applyNumberFormat="1" applyBorder="1" applyAlignment="1">
      <alignment horizontal="center"/>
    </xf>
    <xf numFmtId="4" fontId="0" fillId="0" borderId="265" xfId="0" applyNumberFormat="1" applyBorder="1" applyAlignment="1">
      <alignment horizontal="center" vertical="center"/>
    </xf>
    <xf numFmtId="4" fontId="0" fillId="0" borderId="26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71" xfId="0" applyNumberFormat="1" applyBorder="1"/>
    <xf numFmtId="1" fontId="0" fillId="13" borderId="271" xfId="0" applyNumberFormat="1" applyFill="1" applyBorder="1" applyAlignment="1">
      <alignment horizontal="center" vertical="center"/>
    </xf>
    <xf numFmtId="2" fontId="0" fillId="13" borderId="271" xfId="0" applyNumberFormat="1" applyFill="1" applyBorder="1" applyAlignment="1">
      <alignment horizontal="center" vertical="center"/>
    </xf>
    <xf numFmtId="1" fontId="0" fillId="0" borderId="271" xfId="0" applyNumberFormat="1" applyBorder="1" applyAlignment="1">
      <alignment horizontal="center" vertical="center"/>
    </xf>
    <xf numFmtId="4" fontId="0" fillId="0" borderId="270" xfId="0" applyNumberFormat="1" applyBorder="1" applyAlignment="1">
      <alignment horizontal="center" vertical="center"/>
    </xf>
    <xf numFmtId="49" fontId="0" fillId="0" borderId="270" xfId="0" applyNumberFormat="1" applyBorder="1" applyAlignment="1">
      <alignment horizontal="center" vertical="center"/>
    </xf>
    <xf numFmtId="167" fontId="0" fillId="0" borderId="271" xfId="0" applyNumberFormat="1" applyBorder="1" applyAlignment="1">
      <alignment horizontal="center" vertical="center"/>
    </xf>
    <xf numFmtId="0" fontId="0" fillId="0" borderId="271" xfId="0" applyBorder="1" applyAlignment="1">
      <alignment horizontal="center"/>
    </xf>
    <xf numFmtId="1" fontId="0" fillId="0" borderId="271" xfId="0" applyNumberFormat="1" applyBorder="1" applyAlignment="1">
      <alignment horizontal="center"/>
    </xf>
    <xf numFmtId="169" fontId="0" fillId="0" borderId="271" xfId="0" applyNumberFormat="1" applyBorder="1" applyAlignment="1">
      <alignment horizontal="center"/>
    </xf>
    <xf numFmtId="2" fontId="0" fillId="0" borderId="271" xfId="0" applyNumberFormat="1" applyBorder="1" applyAlignment="1">
      <alignment horizontal="center"/>
    </xf>
    <xf numFmtId="2" fontId="0" fillId="0" borderId="273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/>
    </xf>
    <xf numFmtId="0" fontId="0" fillId="0" borderId="272" xfId="0" applyBorder="1"/>
    <xf numFmtId="167" fontId="0" fillId="0" borderId="271" xfId="0" applyNumberFormat="1" applyBorder="1" applyAlignment="1">
      <alignment horizontal="center"/>
    </xf>
    <xf numFmtId="0" fontId="12" fillId="0" borderId="239" xfId="0" applyFont="1" applyBorder="1" applyAlignment="1">
      <alignment vertical="center"/>
    </xf>
    <xf numFmtId="0" fontId="12" fillId="0" borderId="280" xfId="0" applyFont="1" applyBorder="1" applyAlignment="1">
      <alignment horizontal="center" vertical="center"/>
    </xf>
    <xf numFmtId="0" fontId="12" fillId="0" borderId="137" xfId="0" applyFont="1" applyBorder="1" applyAlignment="1">
      <alignment vertical="center"/>
    </xf>
    <xf numFmtId="49" fontId="0" fillId="0" borderId="276" xfId="0" applyNumberFormat="1" applyBorder="1" applyAlignment="1">
      <alignment horizontal="center" vertical="center"/>
    </xf>
    <xf numFmtId="1" fontId="0" fillId="7" borderId="285" xfId="0" applyNumberFormat="1" applyFill="1" applyBorder="1" applyAlignment="1">
      <alignment horizontal="center" vertical="center"/>
    </xf>
    <xf numFmtId="1" fontId="0" fillId="7" borderId="18" xfId="0" applyNumberFormat="1" applyFill="1" applyBorder="1" applyAlignment="1">
      <alignment horizontal="center" vertical="center"/>
    </xf>
    <xf numFmtId="0" fontId="0" fillId="0" borderId="285" xfId="0" applyBorder="1" applyAlignment="1">
      <alignment horizontal="center"/>
    </xf>
    <xf numFmtId="1" fontId="0" fillId="0" borderId="270" xfId="0" applyNumberFormat="1" applyBorder="1" applyAlignment="1">
      <alignment horizontal="center"/>
    </xf>
    <xf numFmtId="1" fontId="0" fillId="0" borderId="0" xfId="0" applyNumberFormat="1" applyAlignment="1">
      <alignment horizontal="center" vertical="center" textRotation="90" wrapText="1"/>
    </xf>
    <xf numFmtId="0" fontId="0" fillId="0" borderId="305" xfId="0" applyBorder="1" applyAlignment="1">
      <alignment horizontal="center"/>
    </xf>
    <xf numFmtId="167" fontId="0" fillId="0" borderId="305" xfId="0" applyNumberFormat="1" applyBorder="1" applyAlignment="1">
      <alignment horizontal="center"/>
    </xf>
    <xf numFmtId="1" fontId="0" fillId="0" borderId="305" xfId="0" applyNumberFormat="1" applyBorder="1" applyAlignment="1">
      <alignment horizontal="center"/>
    </xf>
    <xf numFmtId="169" fontId="0" fillId="0" borderId="305" xfId="0" applyNumberFormat="1" applyBorder="1" applyAlignment="1">
      <alignment horizontal="center"/>
    </xf>
    <xf numFmtId="2" fontId="0" fillId="0" borderId="305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/>
    <xf numFmtId="1" fontId="0" fillId="0" borderId="229" xfId="0" applyNumberFormat="1" applyBorder="1" applyAlignment="1">
      <alignment horizontal="center" vertical="center" textRotation="90" wrapText="1"/>
    </xf>
    <xf numFmtId="1" fontId="0" fillId="0" borderId="59" xfId="0" applyNumberFormat="1" applyBorder="1" applyAlignment="1">
      <alignment horizontal="center" vertical="center"/>
    </xf>
    <xf numFmtId="4" fontId="0" fillId="0" borderId="299" xfId="0" applyNumberFormat="1" applyBorder="1" applyAlignment="1">
      <alignment horizontal="center" vertical="center"/>
    </xf>
    <xf numFmtId="2" fontId="0" fillId="0" borderId="299" xfId="0" applyNumberFormat="1" applyBorder="1" applyAlignment="1">
      <alignment horizontal="center" vertical="center"/>
    </xf>
    <xf numFmtId="164" fontId="0" fillId="0" borderId="269" xfId="0" applyNumberFormat="1" applyBorder="1"/>
    <xf numFmtId="4" fontId="0" fillId="0" borderId="269" xfId="0" applyNumberFormat="1" applyBorder="1" applyAlignment="1">
      <alignment vertical="center"/>
    </xf>
    <xf numFmtId="4" fontId="0" fillId="0" borderId="306" xfId="0" applyNumberFormat="1" applyBorder="1" applyAlignment="1">
      <alignment vertical="center" wrapText="1"/>
    </xf>
    <xf numFmtId="4" fontId="0" fillId="0" borderId="279" xfId="0" applyNumberFormat="1" applyBorder="1" applyAlignment="1">
      <alignment horizontal="center" vertical="center" wrapText="1"/>
    </xf>
    <xf numFmtId="4" fontId="0" fillId="0" borderId="310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18" fillId="0" borderId="0" xfId="2" applyAlignment="1">
      <alignment horizontal="center"/>
    </xf>
    <xf numFmtId="0" fontId="18" fillId="0" borderId="0" xfId="2"/>
    <xf numFmtId="0" fontId="1" fillId="12" borderId="0" xfId="0" applyFont="1" applyFill="1" applyAlignment="1">
      <alignment horizontal="left" vertical="center"/>
    </xf>
    <xf numFmtId="0" fontId="0" fillId="12" borderId="317" xfId="0" applyFill="1" applyBorder="1" applyAlignment="1">
      <alignment horizontal="center"/>
    </xf>
    <xf numFmtId="164" fontId="0" fillId="12" borderId="317" xfId="0" applyNumberFormat="1" applyFill="1" applyBorder="1" applyAlignment="1">
      <alignment horizontal="center" vertical="center"/>
    </xf>
    <xf numFmtId="164" fontId="0" fillId="12" borderId="319" xfId="0" applyNumberFormat="1" applyFill="1" applyBorder="1" applyAlignment="1">
      <alignment horizontal="center" vertical="center"/>
    </xf>
    <xf numFmtId="164" fontId="0" fillId="12" borderId="317" xfId="0" applyNumberFormat="1" applyFill="1" applyBorder="1" applyAlignment="1">
      <alignment horizontal="center"/>
    </xf>
    <xf numFmtId="2" fontId="0" fillId="0" borderId="137" xfId="0" applyNumberFormat="1" applyBorder="1" applyAlignment="1">
      <alignment horizontal="center" vertical="center"/>
    </xf>
    <xf numFmtId="0" fontId="0" fillId="0" borderId="314" xfId="0" applyBorder="1" applyAlignment="1">
      <alignment horizontal="center" vertical="center"/>
    </xf>
    <xf numFmtId="0" fontId="0" fillId="0" borderId="318" xfId="0" applyBorder="1" applyAlignment="1">
      <alignment horizontal="center" vertical="center"/>
    </xf>
    <xf numFmtId="2" fontId="0" fillId="0" borderId="324" xfId="0" applyNumberFormat="1" applyBorder="1" applyAlignment="1">
      <alignment horizontal="center" vertical="center"/>
    </xf>
    <xf numFmtId="168" fontId="0" fillId="0" borderId="172" xfId="0" applyNumberFormat="1" applyBorder="1" applyAlignment="1">
      <alignment horizontal="center" vertical="center"/>
    </xf>
    <xf numFmtId="164" fontId="0" fillId="12" borderId="325" xfId="0" applyNumberFormat="1" applyFill="1" applyBorder="1" applyAlignment="1">
      <alignment horizontal="center" vertical="center" wrapText="1"/>
    </xf>
    <xf numFmtId="164" fontId="0" fillId="12" borderId="326" xfId="0" applyNumberFormat="1" applyFill="1" applyBorder="1" applyAlignment="1">
      <alignment horizontal="center" vertical="center" wrapText="1"/>
    </xf>
    <xf numFmtId="164" fontId="0" fillId="12" borderId="327" xfId="0" applyNumberFormat="1" applyFill="1" applyBorder="1" applyAlignment="1">
      <alignment horizontal="center" vertical="center"/>
    </xf>
    <xf numFmtId="1" fontId="0" fillId="13" borderId="327" xfId="0" applyNumberFormat="1" applyFill="1" applyBorder="1" applyAlignment="1">
      <alignment horizontal="center" vertical="center"/>
    </xf>
    <xf numFmtId="2" fontId="0" fillId="13" borderId="327" xfId="0" applyNumberFormat="1" applyFill="1" applyBorder="1" applyAlignment="1">
      <alignment horizontal="center" vertical="center"/>
    </xf>
    <xf numFmtId="2" fontId="0" fillId="0" borderId="327" xfId="0" applyNumberFormat="1" applyBorder="1" applyAlignment="1">
      <alignment horizontal="center" vertical="center"/>
    </xf>
    <xf numFmtId="4" fontId="0" fillId="0" borderId="327" xfId="0" applyNumberFormat="1" applyBorder="1" applyAlignment="1">
      <alignment horizontal="center" vertical="center"/>
    </xf>
    <xf numFmtId="0" fontId="0" fillId="12" borderId="327" xfId="0" applyFill="1" applyBorder="1" applyAlignment="1">
      <alignment horizontal="center"/>
    </xf>
    <xf numFmtId="164" fontId="0" fillId="12" borderId="327" xfId="0" applyNumberFormat="1" applyFill="1" applyBorder="1" applyAlignment="1">
      <alignment horizontal="center"/>
    </xf>
    <xf numFmtId="1" fontId="0" fillId="0" borderId="327" xfId="0" applyNumberFormat="1" applyBorder="1" applyAlignment="1">
      <alignment horizontal="center" vertical="center"/>
    </xf>
    <xf numFmtId="164" fontId="0" fillId="12" borderId="0" xfId="0" applyNumberFormat="1" applyFill="1" applyAlignment="1">
      <alignment horizontal="center" vertical="center"/>
    </xf>
    <xf numFmtId="164" fontId="0" fillId="12" borderId="328" xfId="0" applyNumberFormat="1" applyFill="1" applyBorder="1" applyAlignment="1">
      <alignment horizontal="center" vertical="center"/>
    </xf>
    <xf numFmtId="164" fontId="0" fillId="13" borderId="328" xfId="0" applyNumberFormat="1" applyFill="1" applyBorder="1" applyAlignment="1">
      <alignment horizontal="center" vertical="center"/>
    </xf>
    <xf numFmtId="2" fontId="0" fillId="0" borderId="328" xfId="0" applyNumberFormat="1" applyBorder="1" applyAlignment="1">
      <alignment horizontal="center" vertical="center"/>
    </xf>
    <xf numFmtId="2" fontId="0" fillId="13" borderId="328" xfId="0" applyNumberFormat="1" applyFill="1" applyBorder="1" applyAlignment="1">
      <alignment horizontal="center" vertical="center"/>
    </xf>
    <xf numFmtId="1" fontId="0" fillId="13" borderId="328" xfId="0" applyNumberFormat="1" applyFill="1" applyBorder="1" applyAlignment="1">
      <alignment horizontal="center" vertical="center"/>
    </xf>
    <xf numFmtId="2" fontId="0" fillId="0" borderId="329" xfId="0" applyNumberFormat="1" applyBorder="1" applyAlignment="1">
      <alignment horizontal="center" vertical="center"/>
    </xf>
    <xf numFmtId="2" fontId="0" fillId="0" borderId="327" xfId="0" applyNumberFormat="1" applyBorder="1" applyAlignment="1">
      <alignment horizontal="left" vertical="center"/>
    </xf>
    <xf numFmtId="1" fontId="4" fillId="0" borderId="327" xfId="0" applyNumberFormat="1" applyFont="1" applyBorder="1" applyAlignment="1">
      <alignment horizontal="center" vertical="center"/>
    </xf>
    <xf numFmtId="0" fontId="4" fillId="12" borderId="327" xfId="0" applyFont="1" applyFill="1" applyBorder="1" applyAlignment="1">
      <alignment horizontal="center"/>
    </xf>
    <xf numFmtId="164" fontId="0" fillId="12" borderId="262" xfId="0" applyNumberFormat="1" applyFill="1" applyBorder="1" applyAlignment="1">
      <alignment horizontal="center"/>
    </xf>
    <xf numFmtId="2" fontId="0" fillId="0" borderId="314" xfId="0" applyNumberFormat="1" applyBorder="1" applyAlignment="1">
      <alignment horizontal="center" vertical="center"/>
    </xf>
    <xf numFmtId="1" fontId="0" fillId="0" borderId="330" xfId="0" applyNumberFormat="1" applyBorder="1" applyAlignment="1">
      <alignment horizontal="center" vertical="center"/>
    </xf>
    <xf numFmtId="2" fontId="0" fillId="0" borderId="319" xfId="0" applyNumberFormat="1" applyBorder="1" applyAlignment="1">
      <alignment horizontal="center" vertical="center"/>
    </xf>
    <xf numFmtId="2" fontId="4" fillId="0" borderId="327" xfId="0" applyNumberFormat="1" applyFont="1" applyBorder="1" applyAlignment="1">
      <alignment horizontal="center" vertical="center"/>
    </xf>
    <xf numFmtId="4" fontId="4" fillId="0" borderId="327" xfId="0" applyNumberFormat="1" applyFont="1" applyBorder="1" applyAlignment="1">
      <alignment horizontal="center" vertical="center"/>
    </xf>
    <xf numFmtId="164" fontId="4" fillId="12" borderId="327" xfId="0" applyNumberFormat="1" applyFont="1" applyFill="1" applyBorder="1" applyAlignment="1">
      <alignment horizontal="center" vertical="center"/>
    </xf>
    <xf numFmtId="1" fontId="4" fillId="0" borderId="339" xfId="0" applyNumberFormat="1" applyFont="1" applyBorder="1" applyAlignment="1">
      <alignment horizontal="center" vertical="center"/>
    </xf>
    <xf numFmtId="1" fontId="4" fillId="0" borderId="338" xfId="0" applyNumberFormat="1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229" xfId="0" applyFill="1" applyBorder="1" applyAlignment="1">
      <alignment horizontal="center" vertical="center"/>
    </xf>
    <xf numFmtId="0" fontId="0" fillId="16" borderId="0" xfId="0" applyFill="1"/>
    <xf numFmtId="2" fontId="0" fillId="16" borderId="244" xfId="0" applyNumberFormat="1" applyFill="1" applyBorder="1" applyAlignment="1">
      <alignment horizontal="center" vertical="center"/>
    </xf>
    <xf numFmtId="2" fontId="0" fillId="16" borderId="328" xfId="0" applyNumberFormat="1" applyFill="1" applyBorder="1" applyAlignment="1">
      <alignment horizontal="center" vertical="center"/>
    </xf>
    <xf numFmtId="2" fontId="0" fillId="16" borderId="132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left" vertical="center"/>
    </xf>
    <xf numFmtId="1" fontId="4" fillId="16" borderId="327" xfId="0" applyNumberFormat="1" applyFont="1" applyFill="1" applyBorder="1" applyAlignment="1">
      <alignment horizontal="center" vertical="center"/>
    </xf>
    <xf numFmtId="2" fontId="0" fillId="16" borderId="271" xfId="0" applyNumberFormat="1" applyFill="1" applyBorder="1" applyAlignment="1">
      <alignment horizontal="center" vertical="center"/>
    </xf>
    <xf numFmtId="1" fontId="4" fillId="16" borderId="132" xfId="0" applyNumberFormat="1" applyFont="1" applyFill="1" applyBorder="1" applyAlignment="1">
      <alignment horizontal="center" vertical="center"/>
    </xf>
    <xf numFmtId="2" fontId="0" fillId="16" borderId="12" xfId="0" applyNumberFormat="1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168" fontId="0" fillId="16" borderId="172" xfId="0" applyNumberFormat="1" applyFill="1" applyBorder="1" applyAlignment="1">
      <alignment horizontal="center" vertical="center"/>
    </xf>
    <xf numFmtId="1" fontId="0" fillId="16" borderId="8" xfId="0" applyNumberFormat="1" applyFill="1" applyBorder="1" applyAlignment="1">
      <alignment horizontal="center" vertical="center"/>
    </xf>
    <xf numFmtId="2" fontId="0" fillId="16" borderId="140" xfId="0" applyNumberFormat="1" applyFill="1" applyBorder="1" applyAlignment="1">
      <alignment horizontal="center" vertical="center"/>
    </xf>
    <xf numFmtId="1" fontId="0" fillId="0" borderId="261" xfId="0" applyNumberFormat="1" applyBorder="1" applyAlignment="1">
      <alignment horizontal="center" vertical="center"/>
    </xf>
    <xf numFmtId="1" fontId="0" fillId="0" borderId="332" xfId="0" applyNumberFormat="1" applyBorder="1" applyAlignment="1">
      <alignment horizontal="center" vertical="center"/>
    </xf>
    <xf numFmtId="2" fontId="0" fillId="0" borderId="318" xfId="0" applyNumberFormat="1" applyBorder="1" applyAlignment="1">
      <alignment horizontal="center" vertical="center"/>
    </xf>
    <xf numFmtId="2" fontId="0" fillId="0" borderId="338" xfId="0" applyNumberFormat="1" applyBorder="1" applyAlignment="1">
      <alignment horizontal="center" vertical="center"/>
    </xf>
    <xf numFmtId="2" fontId="0" fillId="0" borderId="338" xfId="0" applyNumberFormat="1" applyBorder="1" applyAlignment="1">
      <alignment horizontal="left" vertical="center"/>
    </xf>
    <xf numFmtId="2" fontId="0" fillId="0" borderId="334" xfId="0" applyNumberFormat="1" applyBorder="1" applyAlignment="1">
      <alignment horizontal="center" vertical="center"/>
    </xf>
    <xf numFmtId="2" fontId="4" fillId="0" borderId="340" xfId="0" applyNumberFormat="1" applyFont="1" applyBorder="1" applyAlignment="1">
      <alignment horizontal="center" vertical="center"/>
    </xf>
    <xf numFmtId="0" fontId="0" fillId="0" borderId="246" xfId="0" applyBorder="1" applyAlignment="1">
      <alignment horizontal="center" vertical="center"/>
    </xf>
    <xf numFmtId="2" fontId="0" fillId="0" borderId="340" xfId="0" applyNumberFormat="1" applyBorder="1" applyAlignment="1">
      <alignment horizontal="center" vertical="center"/>
    </xf>
    <xf numFmtId="2" fontId="0" fillId="0" borderId="340" xfId="0" applyNumberFormat="1" applyBorder="1" applyAlignment="1">
      <alignment horizontal="left" vertical="center"/>
    </xf>
    <xf numFmtId="2" fontId="0" fillId="0" borderId="339" xfId="0" applyNumberFormat="1" applyBorder="1" applyAlignment="1">
      <alignment horizontal="center" vertical="center"/>
    </xf>
    <xf numFmtId="0" fontId="4" fillId="12" borderId="340" xfId="0" applyFont="1" applyFill="1" applyBorder="1" applyAlignment="1">
      <alignment horizontal="center"/>
    </xf>
    <xf numFmtId="164" fontId="0" fillId="12" borderId="340" xfId="0" applyNumberFormat="1" applyFill="1" applyBorder="1" applyAlignment="1">
      <alignment horizontal="center" vertical="center"/>
    </xf>
    <xf numFmtId="1" fontId="0" fillId="13" borderId="340" xfId="0" applyNumberFormat="1" applyFill="1" applyBorder="1" applyAlignment="1">
      <alignment horizontal="center" vertical="center"/>
    </xf>
    <xf numFmtId="2" fontId="0" fillId="13" borderId="340" xfId="0" applyNumberFormat="1" applyFill="1" applyBorder="1" applyAlignment="1">
      <alignment horizontal="center" vertical="center"/>
    </xf>
    <xf numFmtId="2" fontId="0" fillId="16" borderId="340" xfId="0" applyNumberFormat="1" applyFill="1" applyBorder="1" applyAlignment="1">
      <alignment horizontal="center" vertical="center"/>
    </xf>
    <xf numFmtId="4" fontId="0" fillId="0" borderId="340" xfId="0" applyNumberFormat="1" applyBorder="1" applyAlignment="1">
      <alignment horizontal="center" vertical="center"/>
    </xf>
    <xf numFmtId="0" fontId="0" fillId="12" borderId="340" xfId="0" applyFill="1" applyBorder="1" applyAlignment="1">
      <alignment horizontal="center"/>
    </xf>
    <xf numFmtId="164" fontId="4" fillId="12" borderId="330" xfId="0" applyNumberFormat="1" applyFont="1" applyFill="1" applyBorder="1" applyAlignment="1">
      <alignment horizontal="center" vertical="center"/>
    </xf>
    <xf numFmtId="164" fontId="4" fillId="12" borderId="334" xfId="0" applyNumberFormat="1" applyFont="1" applyFill="1" applyBorder="1" applyAlignment="1">
      <alignment horizontal="center" vertical="center"/>
    </xf>
    <xf numFmtId="164" fontId="4" fillId="12" borderId="13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0" fillId="0" borderId="232" xfId="0" applyNumberFormat="1" applyBorder="1" applyAlignment="1">
      <alignment horizontal="center" vertical="center" textRotation="90" wrapText="1"/>
    </xf>
    <xf numFmtId="2" fontId="0" fillId="0" borderId="335" xfId="0" applyNumberFormat="1" applyBorder="1" applyAlignment="1">
      <alignment horizontal="center" vertical="center"/>
    </xf>
    <xf numFmtId="4" fontId="0" fillId="0" borderId="341" xfId="0" applyNumberFormat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2" fontId="0" fillId="4" borderId="244" xfId="0" applyNumberFormat="1" applyFill="1" applyBorder="1" applyAlignment="1">
      <alignment horizontal="center" vertical="center"/>
    </xf>
    <xf numFmtId="2" fontId="0" fillId="4" borderId="140" xfId="0" applyNumberForma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318" xfId="0" applyNumberFormat="1" applyBorder="1" applyAlignment="1">
      <alignment vertical="center"/>
    </xf>
    <xf numFmtId="1" fontId="0" fillId="4" borderId="8" xfId="0" applyNumberFormat="1" applyFill="1" applyBorder="1" applyAlignment="1">
      <alignment horizontal="center" vertical="center"/>
    </xf>
    <xf numFmtId="2" fontId="0" fillId="0" borderId="342" xfId="0" applyNumberFormat="1" applyBorder="1" applyAlignment="1">
      <alignment horizontal="center" vertical="center"/>
    </xf>
    <xf numFmtId="2" fontId="0" fillId="0" borderId="341" xfId="0" applyNumberFormat="1" applyBorder="1" applyAlignment="1">
      <alignment horizontal="center" vertical="center"/>
    </xf>
    <xf numFmtId="0" fontId="0" fillId="0" borderId="341" xfId="0" applyBorder="1" applyAlignment="1">
      <alignment horizontal="center"/>
    </xf>
    <xf numFmtId="0" fontId="0" fillId="0" borderId="341" xfId="0" applyBorder="1" applyAlignment="1">
      <alignment horizontal="center" vertical="center"/>
    </xf>
    <xf numFmtId="1" fontId="0" fillId="0" borderId="342" xfId="0" applyNumberFormat="1" applyBorder="1" applyAlignment="1">
      <alignment horizontal="center" vertical="center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1" xfId="0" applyNumberFormat="1" applyBorder="1" applyAlignment="1">
      <alignment horizontal="center" vertical="center" textRotation="90" wrapText="1"/>
    </xf>
    <xf numFmtId="2" fontId="0" fillId="0" borderId="343" xfId="0" applyNumberFormat="1" applyBorder="1" applyAlignment="1">
      <alignment horizontal="center" vertical="center"/>
    </xf>
    <xf numFmtId="2" fontId="0" fillId="0" borderId="331" xfId="0" applyNumberFormat="1" applyBorder="1" applyAlignment="1">
      <alignment horizontal="center" vertical="center"/>
    </xf>
    <xf numFmtId="2" fontId="0" fillId="0" borderId="344" xfId="0" applyNumberFormat="1" applyBorder="1" applyAlignment="1">
      <alignment horizontal="center" vertical="center"/>
    </xf>
    <xf numFmtId="2" fontId="0" fillId="0" borderId="341" xfId="0" applyNumberFormat="1" applyBorder="1" applyAlignment="1">
      <alignment horizontal="left" vertical="center"/>
    </xf>
    <xf numFmtId="1" fontId="4" fillId="0" borderId="341" xfId="0" applyNumberFormat="1" applyFont="1" applyBorder="1" applyAlignment="1">
      <alignment horizontal="center" vertical="center"/>
    </xf>
    <xf numFmtId="2" fontId="0" fillId="0" borderId="262" xfId="0" applyNumberFormat="1" applyBorder="1" applyAlignment="1">
      <alignment horizontal="center" vertical="center"/>
    </xf>
    <xf numFmtId="1" fontId="0" fillId="4" borderId="342" xfId="0" applyNumberFormat="1" applyFill="1" applyBorder="1" applyAlignment="1">
      <alignment horizontal="center" vertical="center"/>
    </xf>
    <xf numFmtId="4" fontId="0" fillId="4" borderId="312" xfId="0" applyNumberFormat="1" applyFill="1" applyBorder="1" applyAlignment="1">
      <alignment horizontal="center" vertical="center" textRotation="90" wrapText="1"/>
    </xf>
    <xf numFmtId="4" fontId="0" fillId="4" borderId="331" xfId="0" applyNumberFormat="1" applyFill="1" applyBorder="1" applyAlignment="1">
      <alignment horizontal="center" vertical="center" textRotation="90" wrapText="1"/>
    </xf>
    <xf numFmtId="2" fontId="0" fillId="4" borderId="331" xfId="0" applyNumberFormat="1" applyFill="1" applyBorder="1" applyAlignment="1">
      <alignment horizontal="center" vertical="center"/>
    </xf>
    <xf numFmtId="2" fontId="0" fillId="4" borderId="344" xfId="0" applyNumberFormat="1" applyFill="1" applyBorder="1" applyAlignment="1">
      <alignment horizontal="center" vertical="center"/>
    </xf>
    <xf numFmtId="164" fontId="0" fillId="13" borderId="344" xfId="0" applyNumberFormat="1" applyFill="1" applyBorder="1" applyAlignment="1">
      <alignment horizontal="center" vertical="center"/>
    </xf>
    <xf numFmtId="164" fontId="0" fillId="12" borderId="341" xfId="0" applyNumberFormat="1" applyFill="1" applyBorder="1" applyAlignment="1">
      <alignment horizontal="center" vertical="center"/>
    </xf>
    <xf numFmtId="2" fontId="0" fillId="13" borderId="341" xfId="0" applyNumberFormat="1" applyFill="1" applyBorder="1" applyAlignment="1">
      <alignment horizontal="center" vertical="center"/>
    </xf>
    <xf numFmtId="2" fontId="0" fillId="13" borderId="341" xfId="0" applyNumberFormat="1" applyFill="1" applyBorder="1" applyAlignment="1">
      <alignment vertical="center"/>
    </xf>
    <xf numFmtId="2" fontId="0" fillId="16" borderId="341" xfId="0" applyNumberFormat="1" applyFill="1" applyBorder="1" applyAlignment="1">
      <alignment horizontal="center" vertical="center"/>
    </xf>
    <xf numFmtId="1" fontId="4" fillId="0" borderId="340" xfId="0" applyNumberFormat="1" applyFont="1" applyBorder="1" applyAlignment="1">
      <alignment horizontal="center" vertical="center"/>
    </xf>
    <xf numFmtId="2" fontId="4" fillId="0" borderId="338" xfId="0" applyNumberFormat="1" applyFont="1" applyBorder="1" applyAlignment="1">
      <alignment horizontal="center" vertical="center"/>
    </xf>
    <xf numFmtId="2" fontId="4" fillId="0" borderId="341" xfId="0" applyNumberFormat="1" applyFont="1" applyBorder="1" applyAlignment="1">
      <alignment horizontal="center" vertical="center"/>
    </xf>
    <xf numFmtId="3" fontId="4" fillId="0" borderId="341" xfId="0" applyNumberFormat="1" applyFont="1" applyBorder="1" applyAlignment="1">
      <alignment horizontal="center" vertical="center"/>
    </xf>
    <xf numFmtId="0" fontId="0" fillId="12" borderId="341" xfId="0" applyFill="1" applyBorder="1" applyAlignment="1">
      <alignment horizontal="center"/>
    </xf>
    <xf numFmtId="164" fontId="0" fillId="12" borderId="341" xfId="0" applyNumberFormat="1" applyFill="1" applyBorder="1" applyAlignment="1">
      <alignment horizontal="center"/>
    </xf>
    <xf numFmtId="1" fontId="0" fillId="13" borderId="341" xfId="0" applyNumberFormat="1" applyFill="1" applyBorder="1" applyAlignment="1">
      <alignment horizontal="center" vertical="center"/>
    </xf>
    <xf numFmtId="164" fontId="4" fillId="12" borderId="341" xfId="0" applyNumberFormat="1" applyFont="1" applyFill="1" applyBorder="1" applyAlignment="1">
      <alignment horizontal="center"/>
    </xf>
    <xf numFmtId="1" fontId="0" fillId="0" borderId="341" xfId="0" applyNumberFormat="1" applyBorder="1" applyAlignment="1">
      <alignment horizontal="center" vertical="center"/>
    </xf>
    <xf numFmtId="2" fontId="0" fillId="0" borderId="345" xfId="0" applyNumberFormat="1" applyBorder="1" applyAlignment="1">
      <alignment horizontal="center" vertical="center"/>
    </xf>
    <xf numFmtId="0" fontId="0" fillId="0" borderId="347" xfId="0" applyBorder="1" applyAlignment="1">
      <alignment horizontal="center" vertical="center"/>
    </xf>
    <xf numFmtId="164" fontId="0" fillId="12" borderId="332" xfId="0" applyNumberFormat="1" applyFill="1" applyBorder="1" applyAlignment="1">
      <alignment horizontal="center" vertical="center"/>
    </xf>
    <xf numFmtId="2" fontId="0" fillId="0" borderId="348" xfId="0" applyNumberFormat="1" applyBorder="1" applyAlignment="1">
      <alignment horizontal="center" vertical="center"/>
    </xf>
    <xf numFmtId="2" fontId="0" fillId="0" borderId="349" xfId="0" applyNumberFormat="1" applyBorder="1" applyAlignment="1">
      <alignment horizontal="center" vertical="center"/>
    </xf>
    <xf numFmtId="0" fontId="0" fillId="0" borderId="349" xfId="0" applyBorder="1" applyAlignment="1">
      <alignment horizontal="center"/>
    </xf>
    <xf numFmtId="0" fontId="0" fillId="0" borderId="348" xfId="0" applyBorder="1" applyAlignment="1">
      <alignment horizontal="center"/>
    </xf>
    <xf numFmtId="1" fontId="4" fillId="0" borderId="348" xfId="0" applyNumberFormat="1" applyFont="1" applyBorder="1" applyAlignment="1">
      <alignment horizontal="center" vertical="center"/>
    </xf>
    <xf numFmtId="0" fontId="0" fillId="0" borderId="348" xfId="0" applyBorder="1" applyAlignment="1">
      <alignment horizontal="center" vertical="center"/>
    </xf>
    <xf numFmtId="1" fontId="0" fillId="0" borderId="348" xfId="0" applyNumberFormat="1" applyBorder="1" applyAlignment="1">
      <alignment horizontal="center" vertical="center"/>
    </xf>
    <xf numFmtId="1" fontId="0" fillId="4" borderId="39" xfId="0" applyNumberFormat="1" applyFill="1" applyBorder="1" applyAlignment="1">
      <alignment horizontal="center" vertical="center"/>
    </xf>
    <xf numFmtId="0" fontId="0" fillId="12" borderId="348" xfId="0" applyFill="1" applyBorder="1" applyAlignment="1">
      <alignment horizontal="center"/>
    </xf>
    <xf numFmtId="164" fontId="0" fillId="12" borderId="348" xfId="0" applyNumberFormat="1" applyFill="1" applyBorder="1" applyAlignment="1">
      <alignment horizontal="center"/>
    </xf>
    <xf numFmtId="1" fontId="0" fillId="13" borderId="348" xfId="0" applyNumberFormat="1" applyFill="1" applyBorder="1" applyAlignment="1">
      <alignment horizontal="center" vertical="center"/>
    </xf>
    <xf numFmtId="2" fontId="0" fillId="13" borderId="348" xfId="0" applyNumberFormat="1" applyFill="1" applyBorder="1" applyAlignment="1">
      <alignment horizontal="center" vertical="center"/>
    </xf>
    <xf numFmtId="1" fontId="4" fillId="0" borderId="350" xfId="0" applyNumberFormat="1" applyFont="1" applyBorder="1" applyAlignment="1">
      <alignment horizontal="center" vertical="center"/>
    </xf>
    <xf numFmtId="1" fontId="4" fillId="0" borderId="351" xfId="0" applyNumberFormat="1" applyFont="1" applyBorder="1" applyAlignment="1">
      <alignment horizontal="center" vertical="center"/>
    </xf>
    <xf numFmtId="1" fontId="4" fillId="16" borderId="352" xfId="0" applyNumberFormat="1" applyFont="1" applyFill="1" applyBorder="1" applyAlignment="1">
      <alignment horizontal="center" vertical="center"/>
    </xf>
    <xf numFmtId="1" fontId="4" fillId="0" borderId="352" xfId="0" applyNumberFormat="1" applyFont="1" applyBorder="1" applyAlignment="1">
      <alignment horizontal="center" vertical="center"/>
    </xf>
    <xf numFmtId="2" fontId="0" fillId="0" borderId="352" xfId="0" applyNumberFormat="1" applyBorder="1" applyAlignment="1">
      <alignment horizontal="center" vertical="center"/>
    </xf>
    <xf numFmtId="1" fontId="0" fillId="0" borderId="352" xfId="0" applyNumberFormat="1" applyBorder="1" applyAlignment="1">
      <alignment horizontal="center" vertical="center"/>
    </xf>
    <xf numFmtId="4" fontId="0" fillId="0" borderId="352" xfId="0" applyNumberFormat="1" applyBorder="1" applyAlignment="1">
      <alignment horizontal="center" vertical="center"/>
    </xf>
    <xf numFmtId="0" fontId="0" fillId="0" borderId="352" xfId="0" applyBorder="1" applyAlignment="1">
      <alignment horizontal="center" vertical="center"/>
    </xf>
    <xf numFmtId="0" fontId="0" fillId="12" borderId="352" xfId="0" applyFill="1" applyBorder="1" applyAlignment="1">
      <alignment horizontal="center"/>
    </xf>
    <xf numFmtId="164" fontId="0" fillId="12" borderId="352" xfId="0" applyNumberFormat="1" applyFill="1" applyBorder="1" applyAlignment="1">
      <alignment horizontal="center"/>
    </xf>
    <xf numFmtId="1" fontId="0" fillId="13" borderId="352" xfId="0" applyNumberFormat="1" applyFill="1" applyBorder="1" applyAlignment="1">
      <alignment horizontal="center" vertical="center"/>
    </xf>
    <xf numFmtId="2" fontId="0" fillId="13" borderId="352" xfId="0" applyNumberFormat="1" applyFill="1" applyBorder="1" applyAlignment="1">
      <alignment horizontal="center" vertical="center"/>
    </xf>
    <xf numFmtId="164" fontId="0" fillId="12" borderId="352" xfId="0" applyNumberFormat="1" applyFill="1" applyBorder="1" applyAlignment="1">
      <alignment horizontal="center" vertical="center"/>
    </xf>
    <xf numFmtId="2" fontId="0" fillId="16" borderId="352" xfId="0" applyNumberFormat="1" applyFill="1" applyBorder="1" applyAlignment="1">
      <alignment horizontal="center" vertical="center"/>
    </xf>
    <xf numFmtId="1" fontId="0" fillId="13" borderId="132" xfId="0" applyNumberFormat="1" applyFill="1" applyBorder="1" applyAlignment="1">
      <alignment horizontal="left" vertical="center"/>
    </xf>
    <xf numFmtId="2" fontId="0" fillId="13" borderId="132" xfId="0" applyNumberFormat="1" applyFill="1" applyBorder="1" applyAlignment="1">
      <alignment horizontal="left" vertical="center"/>
    </xf>
    <xf numFmtId="2" fontId="0" fillId="0" borderId="132" xfId="0" applyNumberFormat="1" applyBorder="1" applyAlignment="1">
      <alignment horizontal="left" vertical="center"/>
    </xf>
    <xf numFmtId="2" fontId="0" fillId="0" borderId="324" xfId="0" applyNumberFormat="1" applyBorder="1" applyAlignment="1">
      <alignment horizontal="left" vertical="center"/>
    </xf>
    <xf numFmtId="2" fontId="0" fillId="16" borderId="132" xfId="0" applyNumberFormat="1" applyFill="1" applyBorder="1" applyAlignment="1">
      <alignment horizontal="left" vertical="center"/>
    </xf>
    <xf numFmtId="1" fontId="0" fillId="0" borderId="341" xfId="0" applyNumberFormat="1" applyBorder="1" applyAlignment="1">
      <alignment horizontal="left" vertical="center"/>
    </xf>
    <xf numFmtId="2" fontId="0" fillId="0" borderId="348" xfId="0" applyNumberFormat="1" applyBorder="1" applyAlignment="1">
      <alignment horizontal="left" vertical="center"/>
    </xf>
    <xf numFmtId="1" fontId="0" fillId="13" borderId="341" xfId="0" applyNumberFormat="1" applyFill="1" applyBorder="1" applyAlignment="1">
      <alignment horizontal="left" vertical="center"/>
    </xf>
    <xf numFmtId="2" fontId="0" fillId="13" borderId="341" xfId="0" applyNumberFormat="1" applyFill="1" applyBorder="1" applyAlignment="1">
      <alignment horizontal="left" vertical="center"/>
    </xf>
    <xf numFmtId="2" fontId="0" fillId="16" borderId="341" xfId="0" applyNumberFormat="1" applyFill="1" applyBorder="1" applyAlignment="1">
      <alignment horizontal="left" vertical="center"/>
    </xf>
    <xf numFmtId="0" fontId="4" fillId="12" borderId="327" xfId="0" applyFont="1" applyFill="1" applyBorder="1" applyAlignment="1">
      <alignment horizontal="center" vertical="center"/>
    </xf>
    <xf numFmtId="0" fontId="4" fillId="12" borderId="262" xfId="0" applyFont="1" applyFill="1" applyBorder="1" applyAlignment="1">
      <alignment horizontal="center" vertical="center"/>
    </xf>
    <xf numFmtId="1" fontId="0" fillId="13" borderId="353" xfId="0" applyNumberFormat="1" applyFill="1" applyBorder="1" applyAlignment="1">
      <alignment horizontal="center" vertical="center"/>
    </xf>
    <xf numFmtId="0" fontId="0" fillId="12" borderId="341" xfId="0" applyFill="1" applyBorder="1" applyAlignment="1">
      <alignment horizontal="center" vertical="center"/>
    </xf>
    <xf numFmtId="164" fontId="4" fillId="12" borderId="341" xfId="0" applyNumberFormat="1" applyFont="1" applyFill="1" applyBorder="1" applyAlignment="1">
      <alignment horizontal="center" vertical="center"/>
    </xf>
    <xf numFmtId="0" fontId="4" fillId="12" borderId="352" xfId="0" applyFont="1" applyFill="1" applyBorder="1" applyAlignment="1">
      <alignment horizontal="center" vertical="center"/>
    </xf>
    <xf numFmtId="0" fontId="0" fillId="12" borderId="132" xfId="0" applyFill="1" applyBorder="1" applyAlignment="1">
      <alignment horizontal="center" vertical="center"/>
    </xf>
    <xf numFmtId="0" fontId="4" fillId="12" borderId="346" xfId="0" applyFont="1" applyFill="1" applyBorder="1" applyAlignment="1">
      <alignment horizontal="center" vertical="center"/>
    </xf>
    <xf numFmtId="0" fontId="0" fillId="12" borderId="327" xfId="0" applyFill="1" applyBorder="1" applyAlignment="1">
      <alignment horizontal="center" vertical="center"/>
    </xf>
    <xf numFmtId="0" fontId="0" fillId="0" borderId="331" xfId="0" applyBorder="1" applyAlignment="1">
      <alignment horizontal="center" vertical="center"/>
    </xf>
    <xf numFmtId="0" fontId="0" fillId="12" borderId="356" xfId="0" applyFill="1" applyBorder="1" applyAlignment="1">
      <alignment horizontal="center"/>
    </xf>
    <xf numFmtId="164" fontId="0" fillId="12" borderId="356" xfId="0" applyNumberFormat="1" applyFill="1" applyBorder="1" applyAlignment="1">
      <alignment horizontal="center" vertical="center"/>
    </xf>
    <xf numFmtId="164" fontId="4" fillId="12" borderId="356" xfId="0" applyNumberFormat="1" applyFont="1" applyFill="1" applyBorder="1" applyAlignment="1">
      <alignment horizontal="center" vertical="center"/>
    </xf>
    <xf numFmtId="1" fontId="0" fillId="13" borderId="356" xfId="0" applyNumberFormat="1" applyFill="1" applyBorder="1" applyAlignment="1">
      <alignment horizontal="center" vertical="center"/>
    </xf>
    <xf numFmtId="2" fontId="0" fillId="13" borderId="356" xfId="0" applyNumberFormat="1" applyFill="1" applyBorder="1" applyAlignment="1">
      <alignment horizontal="center" vertical="center"/>
    </xf>
    <xf numFmtId="2" fontId="0" fillId="0" borderId="356" xfId="0" applyNumberFormat="1" applyBorder="1" applyAlignment="1">
      <alignment horizontal="center" vertical="center"/>
    </xf>
    <xf numFmtId="2" fontId="0" fillId="16" borderId="356" xfId="0" applyNumberFormat="1" applyFill="1" applyBorder="1" applyAlignment="1">
      <alignment horizontal="center" vertical="center"/>
    </xf>
    <xf numFmtId="4" fontId="0" fillId="0" borderId="356" xfId="0" applyNumberFormat="1" applyBorder="1" applyAlignment="1">
      <alignment horizontal="center" vertical="center"/>
    </xf>
    <xf numFmtId="0" fontId="0" fillId="0" borderId="356" xfId="0" applyBorder="1" applyAlignment="1">
      <alignment horizontal="center"/>
    </xf>
    <xf numFmtId="164" fontId="4" fillId="12" borderId="346" xfId="0" applyNumberFormat="1" applyFont="1" applyFill="1" applyBorder="1" applyAlignment="1">
      <alignment horizontal="center" vertical="center"/>
    </xf>
    <xf numFmtId="4" fontId="0" fillId="0" borderId="359" xfId="0" applyNumberFormat="1" applyBorder="1" applyAlignment="1">
      <alignment horizontal="center" vertical="center"/>
    </xf>
    <xf numFmtId="0" fontId="0" fillId="0" borderId="359" xfId="0" applyBorder="1" applyAlignment="1">
      <alignment horizontal="center"/>
    </xf>
    <xf numFmtId="164" fontId="0" fillId="12" borderId="346" xfId="0" applyNumberFormat="1" applyFill="1" applyBorder="1" applyAlignment="1">
      <alignment horizontal="center" vertical="center"/>
    </xf>
    <xf numFmtId="164" fontId="0" fillId="12" borderId="359" xfId="0" applyNumberFormat="1" applyFill="1" applyBorder="1" applyAlignment="1">
      <alignment horizontal="center"/>
    </xf>
    <xf numFmtId="1" fontId="0" fillId="13" borderId="359" xfId="0" applyNumberFormat="1" applyFill="1" applyBorder="1" applyAlignment="1">
      <alignment horizontal="center" vertical="center"/>
    </xf>
    <xf numFmtId="1" fontId="0" fillId="13" borderId="360" xfId="0" applyNumberFormat="1" applyFill="1" applyBorder="1" applyAlignment="1">
      <alignment horizontal="left" vertical="center"/>
    </xf>
    <xf numFmtId="1" fontId="0" fillId="13" borderId="357" xfId="0" applyNumberFormat="1" applyFill="1" applyBorder="1" applyAlignment="1">
      <alignment horizontal="left" vertical="center"/>
    </xf>
    <xf numFmtId="1" fontId="0" fillId="13" borderId="358" xfId="0" applyNumberFormat="1" applyFill="1" applyBorder="1" applyAlignment="1">
      <alignment horizontal="left" vertical="center"/>
    </xf>
    <xf numFmtId="164" fontId="0" fillId="12" borderId="359" xfId="0" applyNumberFormat="1" applyFill="1" applyBorder="1" applyAlignment="1">
      <alignment horizontal="center" vertical="center"/>
    </xf>
    <xf numFmtId="2" fontId="0" fillId="13" borderId="359" xfId="0" applyNumberFormat="1" applyFill="1" applyBorder="1" applyAlignment="1">
      <alignment horizontal="center" vertical="center"/>
    </xf>
    <xf numFmtId="2" fontId="0" fillId="0" borderId="359" xfId="0" applyNumberFormat="1" applyBorder="1" applyAlignment="1">
      <alignment horizontal="center" vertical="center"/>
    </xf>
    <xf numFmtId="2" fontId="0" fillId="16" borderId="359" xfId="0" applyNumberFormat="1" applyFill="1" applyBorder="1" applyAlignment="1">
      <alignment horizontal="center" vertical="center"/>
    </xf>
    <xf numFmtId="1" fontId="4" fillId="0" borderId="359" xfId="0" applyNumberFormat="1" applyFont="1" applyBorder="1" applyAlignment="1">
      <alignment horizontal="center" vertical="center"/>
    </xf>
    <xf numFmtId="0" fontId="0" fillId="0" borderId="359" xfId="0" applyBorder="1" applyAlignment="1">
      <alignment horizontal="center" vertical="center"/>
    </xf>
    <xf numFmtId="2" fontId="0" fillId="0" borderId="361" xfId="0" applyNumberFormat="1" applyBorder="1" applyAlignment="1">
      <alignment horizontal="center" vertical="center"/>
    </xf>
    <xf numFmtId="164" fontId="0" fillId="12" borderId="362" xfId="0" applyNumberFormat="1" applyFill="1" applyBorder="1" applyAlignment="1">
      <alignment horizontal="center" vertical="center"/>
    </xf>
    <xf numFmtId="1" fontId="0" fillId="13" borderId="362" xfId="0" applyNumberFormat="1" applyFill="1" applyBorder="1" applyAlignment="1">
      <alignment horizontal="center" vertical="center"/>
    </xf>
    <xf numFmtId="2" fontId="0" fillId="13" borderId="362" xfId="0" applyNumberFormat="1" applyFill="1" applyBorder="1" applyAlignment="1">
      <alignment horizontal="center" vertical="center"/>
    </xf>
    <xf numFmtId="2" fontId="0" fillId="0" borderId="362" xfId="0" applyNumberFormat="1" applyBorder="1" applyAlignment="1">
      <alignment horizontal="center" vertical="center"/>
    </xf>
    <xf numFmtId="2" fontId="0" fillId="16" borderId="362" xfId="0" applyNumberFormat="1" applyFill="1" applyBorder="1" applyAlignment="1">
      <alignment horizontal="center" vertical="center"/>
    </xf>
    <xf numFmtId="1" fontId="0" fillId="0" borderId="362" xfId="0" applyNumberFormat="1" applyBorder="1" applyAlignment="1">
      <alignment horizontal="center" vertical="center"/>
    </xf>
    <xf numFmtId="0" fontId="0" fillId="0" borderId="362" xfId="0" applyBorder="1" applyAlignment="1">
      <alignment horizontal="center" vertical="center"/>
    </xf>
    <xf numFmtId="2" fontId="0" fillId="0" borderId="363" xfId="0" applyNumberFormat="1" applyBorder="1" applyAlignment="1">
      <alignment horizontal="center" vertical="center"/>
    </xf>
    <xf numFmtId="2" fontId="0" fillId="0" borderId="364" xfId="0" applyNumberFormat="1" applyBorder="1" applyAlignment="1">
      <alignment horizontal="center" vertical="center"/>
    </xf>
    <xf numFmtId="1" fontId="0" fillId="0" borderId="364" xfId="0" applyNumberFormat="1" applyBorder="1" applyAlignment="1">
      <alignment horizontal="center" vertical="center"/>
    </xf>
    <xf numFmtId="2" fontId="0" fillId="0" borderId="365" xfId="0" applyNumberFormat="1" applyBorder="1" applyAlignment="1">
      <alignment horizontal="center" vertical="center"/>
    </xf>
    <xf numFmtId="0" fontId="0" fillId="0" borderId="364" xfId="0" applyBorder="1" applyAlignment="1">
      <alignment horizontal="center" vertical="center"/>
    </xf>
    <xf numFmtId="164" fontId="0" fillId="12" borderId="364" xfId="0" applyNumberFormat="1" applyFill="1" applyBorder="1" applyAlignment="1">
      <alignment horizontal="center" vertical="center"/>
    </xf>
    <xf numFmtId="4" fontId="0" fillId="4" borderId="366" xfId="0" applyNumberFormat="1" applyFill="1" applyBorder="1" applyAlignment="1">
      <alignment vertical="center" textRotation="90" wrapText="1"/>
    </xf>
    <xf numFmtId="0" fontId="0" fillId="12" borderId="374" xfId="0" applyFill="1" applyBorder="1" applyAlignment="1">
      <alignment horizontal="center" vertical="center"/>
    </xf>
    <xf numFmtId="164" fontId="0" fillId="12" borderId="374" xfId="0" applyNumberFormat="1" applyFill="1" applyBorder="1" applyAlignment="1">
      <alignment horizontal="center" vertical="center"/>
    </xf>
    <xf numFmtId="1" fontId="0" fillId="13" borderId="374" xfId="0" applyNumberFormat="1" applyFill="1" applyBorder="1" applyAlignment="1">
      <alignment horizontal="center" vertical="center"/>
    </xf>
    <xf numFmtId="2" fontId="0" fillId="13" borderId="374" xfId="0" applyNumberFormat="1" applyFill="1" applyBorder="1" applyAlignment="1">
      <alignment horizontal="center" vertical="center"/>
    </xf>
    <xf numFmtId="2" fontId="0" fillId="0" borderId="374" xfId="0" applyNumberFormat="1" applyBorder="1" applyAlignment="1">
      <alignment horizontal="center" vertical="center"/>
    </xf>
    <xf numFmtId="2" fontId="0" fillId="16" borderId="374" xfId="0" applyNumberFormat="1" applyFill="1" applyBorder="1" applyAlignment="1">
      <alignment horizontal="center" vertical="center"/>
    </xf>
    <xf numFmtId="0" fontId="0" fillId="0" borderId="374" xfId="0" applyBorder="1" applyAlignment="1">
      <alignment horizontal="center" vertical="center"/>
    </xf>
    <xf numFmtId="1" fontId="4" fillId="0" borderId="324" xfId="0" applyNumberFormat="1" applyFont="1" applyBorder="1" applyAlignment="1">
      <alignment horizontal="center" vertical="center"/>
    </xf>
    <xf numFmtId="0" fontId="18" fillId="0" borderId="379" xfId="2" applyBorder="1" applyAlignment="1" applyProtection="1">
      <alignment horizontal="center"/>
      <protection locked="0"/>
    </xf>
    <xf numFmtId="0" fontId="18" fillId="0" borderId="385" xfId="2" applyBorder="1" applyAlignment="1" applyProtection="1">
      <alignment horizontal="center"/>
      <protection locked="0"/>
    </xf>
    <xf numFmtId="0" fontId="18" fillId="0" borderId="391" xfId="2" applyBorder="1" applyAlignment="1" applyProtection="1">
      <alignment horizontal="center"/>
      <protection locked="0"/>
    </xf>
    <xf numFmtId="0" fontId="20" fillId="0" borderId="392" xfId="2" applyFont="1" applyBorder="1" applyProtection="1">
      <protection locked="0"/>
    </xf>
    <xf numFmtId="166" fontId="18" fillId="0" borderId="410" xfId="2" applyNumberFormat="1" applyBorder="1" applyAlignment="1" applyProtection="1">
      <alignment vertical="center"/>
      <protection locked="0"/>
    </xf>
    <xf numFmtId="166" fontId="18" fillId="0" borderId="411" xfId="2" applyNumberFormat="1" applyBorder="1" applyAlignment="1" applyProtection="1">
      <alignment horizontal="center" vertical="center"/>
      <protection locked="0"/>
    </xf>
    <xf numFmtId="166" fontId="18" fillId="0" borderId="412" xfId="2" applyNumberFormat="1" applyBorder="1" applyAlignment="1" applyProtection="1">
      <alignment horizontal="center" vertical="center"/>
      <protection locked="0"/>
    </xf>
    <xf numFmtId="166" fontId="18" fillId="0" borderId="413" xfId="2" applyNumberFormat="1" applyBorder="1" applyAlignment="1" applyProtection="1">
      <alignment horizontal="center" vertical="center"/>
      <protection locked="0"/>
    </xf>
    <xf numFmtId="0" fontId="18" fillId="0" borderId="413" xfId="2" applyBorder="1" applyAlignment="1" applyProtection="1">
      <alignment horizontal="center" vertical="center"/>
      <protection locked="0"/>
    </xf>
    <xf numFmtId="0" fontId="18" fillId="0" borderId="412" xfId="2" applyBorder="1" applyAlignment="1" applyProtection="1">
      <alignment horizontal="center" vertical="center"/>
      <protection locked="0"/>
    </xf>
    <xf numFmtId="0" fontId="20" fillId="0" borderId="419" xfId="2" applyFont="1" applyBorder="1" applyAlignment="1" applyProtection="1">
      <alignment vertical="center"/>
      <protection locked="0"/>
    </xf>
    <xf numFmtId="0" fontId="20" fillId="0" borderId="420" xfId="2" applyFont="1" applyBorder="1" applyAlignment="1" applyProtection="1">
      <alignment vertical="center"/>
      <protection locked="0"/>
    </xf>
    <xf numFmtId="0" fontId="18" fillId="0" borderId="421" xfId="2" applyBorder="1" applyAlignment="1" applyProtection="1">
      <alignment horizontal="center" vertical="center"/>
      <protection locked="0"/>
    </xf>
    <xf numFmtId="0" fontId="20" fillId="0" borderId="422" xfId="2" applyFont="1" applyBorder="1" applyAlignment="1" applyProtection="1">
      <alignment horizontal="center" vertical="center"/>
      <protection locked="0"/>
    </xf>
    <xf numFmtId="0" fontId="18" fillId="0" borderId="423" xfId="2" applyBorder="1" applyAlignment="1" applyProtection="1">
      <alignment horizontal="center"/>
      <protection locked="0"/>
    </xf>
    <xf numFmtId="0" fontId="18" fillId="0" borderId="367" xfId="2" applyBorder="1" applyAlignment="1" applyProtection="1">
      <alignment horizontal="center"/>
      <protection locked="0"/>
    </xf>
    <xf numFmtId="0" fontId="18" fillId="0" borderId="424" xfId="2" applyBorder="1" applyAlignment="1" applyProtection="1">
      <alignment horizontal="center"/>
      <protection locked="0"/>
    </xf>
    <xf numFmtId="0" fontId="18" fillId="0" borderId="425" xfId="2" applyBorder="1" applyAlignment="1" applyProtection="1">
      <alignment horizontal="center" wrapText="1"/>
      <protection locked="0"/>
    </xf>
    <xf numFmtId="0" fontId="18" fillId="0" borderId="425" xfId="2" applyBorder="1" applyAlignment="1" applyProtection="1">
      <alignment horizontal="center"/>
      <protection locked="0"/>
    </xf>
    <xf numFmtId="0" fontId="18" fillId="0" borderId="368" xfId="2" applyBorder="1" applyAlignment="1" applyProtection="1">
      <alignment horizontal="center"/>
      <protection locked="0"/>
    </xf>
    <xf numFmtId="0" fontId="18" fillId="0" borderId="376" xfId="2" applyBorder="1" applyAlignment="1" applyProtection="1">
      <alignment horizontal="center"/>
      <protection locked="0"/>
    </xf>
    <xf numFmtId="1" fontId="18" fillId="0" borderId="424" xfId="2" applyNumberFormat="1" applyBorder="1" applyAlignment="1" applyProtection="1">
      <alignment horizontal="center"/>
      <protection locked="0"/>
    </xf>
    <xf numFmtId="0" fontId="18" fillId="0" borderId="431" xfId="2" applyBorder="1" applyAlignment="1" applyProtection="1">
      <alignment horizontal="center" vertical="center"/>
      <protection locked="0"/>
    </xf>
    <xf numFmtId="0" fontId="18" fillId="0" borderId="432" xfId="2" applyBorder="1" applyAlignment="1" applyProtection="1">
      <alignment horizontal="center" vertical="center"/>
      <protection locked="0"/>
    </xf>
    <xf numFmtId="0" fontId="18" fillId="0" borderId="433" xfId="2" applyBorder="1" applyAlignment="1" applyProtection="1">
      <alignment horizontal="center" vertical="center"/>
      <protection locked="0"/>
    </xf>
    <xf numFmtId="166" fontId="18" fillId="0" borderId="434" xfId="2" applyNumberFormat="1" applyBorder="1" applyAlignment="1" applyProtection="1">
      <alignment horizontal="center" vertical="center"/>
      <protection locked="0"/>
    </xf>
    <xf numFmtId="166" fontId="18" fillId="0" borderId="424" xfId="2" applyNumberFormat="1" applyBorder="1" applyAlignment="1" applyProtection="1">
      <alignment horizontal="center" vertical="center"/>
      <protection locked="0"/>
    </xf>
    <xf numFmtId="0" fontId="18" fillId="0" borderId="424" xfId="2" applyBorder="1" applyAlignment="1" applyProtection="1">
      <alignment horizontal="center" vertical="center"/>
      <protection locked="0"/>
    </xf>
    <xf numFmtId="0" fontId="0" fillId="0" borderId="424" xfId="0" applyBorder="1" applyAlignment="1">
      <alignment horizontal="center" wrapText="1"/>
    </xf>
    <xf numFmtId="2" fontId="18" fillId="0" borderId="424" xfId="2" applyNumberFormat="1" applyBorder="1" applyAlignment="1" applyProtection="1">
      <alignment horizontal="center"/>
      <protection locked="0"/>
    </xf>
    <xf numFmtId="2" fontId="18" fillId="0" borderId="434" xfId="2" applyNumberFormat="1" applyBorder="1" applyAlignment="1" applyProtection="1">
      <alignment horizontal="center"/>
      <protection locked="0"/>
    </xf>
    <xf numFmtId="1" fontId="18" fillId="0" borderId="434" xfId="2" applyNumberFormat="1" applyBorder="1" applyAlignment="1" applyProtection="1">
      <alignment horizontal="center"/>
      <protection locked="0"/>
    </xf>
    <xf numFmtId="0" fontId="18" fillId="0" borderId="434" xfId="2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 vertical="center"/>
      <protection locked="0"/>
    </xf>
    <xf numFmtId="0" fontId="18" fillId="0" borderId="438" xfId="2" applyBorder="1" applyAlignment="1" applyProtection="1">
      <alignment horizontal="center" vertical="center"/>
      <protection locked="0"/>
    </xf>
    <xf numFmtId="166" fontId="18" fillId="0" borderId="439" xfId="2" applyNumberFormat="1" applyBorder="1" applyAlignment="1" applyProtection="1">
      <alignment horizontal="center" vertical="center"/>
      <protection locked="0"/>
    </xf>
    <xf numFmtId="0" fontId="0" fillId="0" borderId="440" xfId="0" applyBorder="1" applyAlignment="1">
      <alignment horizontal="center" wrapText="1"/>
    </xf>
    <xf numFmtId="0" fontId="18" fillId="0" borderId="440" xfId="2" applyBorder="1" applyAlignment="1" applyProtection="1">
      <alignment horizontal="center"/>
      <protection locked="0"/>
    </xf>
    <xf numFmtId="0" fontId="18" fillId="0" borderId="439" xfId="2" applyBorder="1" applyAlignment="1" applyProtection="1">
      <alignment horizontal="center"/>
      <protection locked="0"/>
    </xf>
    <xf numFmtId="1" fontId="18" fillId="0" borderId="439" xfId="2" applyNumberFormat="1" applyBorder="1" applyAlignment="1" applyProtection="1">
      <alignment horizontal="center"/>
      <protection locked="0"/>
    </xf>
    <xf numFmtId="1" fontId="18" fillId="0" borderId="440" xfId="2" applyNumberFormat="1" applyBorder="1" applyAlignment="1" applyProtection="1">
      <alignment horizontal="center"/>
      <protection locked="0"/>
    </xf>
    <xf numFmtId="0" fontId="18" fillId="0" borderId="445" xfId="2" applyBorder="1" applyAlignment="1" applyProtection="1">
      <alignment horizontal="center" vertical="center"/>
      <protection locked="0"/>
    </xf>
    <xf numFmtId="0" fontId="18" fillId="0" borderId="446" xfId="2" applyBorder="1" applyAlignment="1" applyProtection="1">
      <alignment horizontal="center" vertical="center"/>
      <protection locked="0"/>
    </xf>
    <xf numFmtId="166" fontId="18" fillId="0" borderId="447" xfId="2" applyNumberFormat="1" applyBorder="1" applyAlignment="1" applyProtection="1">
      <alignment horizontal="center" vertical="center"/>
      <protection locked="0"/>
    </xf>
    <xf numFmtId="0" fontId="0" fillId="0" borderId="448" xfId="0" applyBorder="1" applyAlignment="1">
      <alignment horizontal="center" wrapText="1"/>
    </xf>
    <xf numFmtId="0" fontId="18" fillId="0" borderId="448" xfId="2" applyBorder="1" applyAlignment="1" applyProtection="1">
      <alignment horizontal="center"/>
      <protection locked="0"/>
    </xf>
    <xf numFmtId="0" fontId="18" fillId="0" borderId="447" xfId="2" applyBorder="1" applyAlignment="1" applyProtection="1">
      <alignment horizontal="center"/>
      <protection locked="0"/>
    </xf>
    <xf numFmtId="1" fontId="18" fillId="0" borderId="447" xfId="2" applyNumberFormat="1" applyBorder="1" applyAlignment="1" applyProtection="1">
      <alignment horizontal="center"/>
      <protection locked="0"/>
    </xf>
    <xf numFmtId="1" fontId="18" fillId="0" borderId="448" xfId="2" applyNumberFormat="1" applyBorder="1" applyAlignment="1" applyProtection="1">
      <alignment horizontal="center"/>
      <protection locked="0"/>
    </xf>
    <xf numFmtId="1" fontId="0" fillId="0" borderId="424" xfId="0" applyNumberFormat="1" applyBorder="1" applyAlignment="1">
      <alignment horizontal="center" wrapText="1"/>
    </xf>
    <xf numFmtId="0" fontId="20" fillId="0" borderId="432" xfId="2" applyFont="1" applyBorder="1" applyAlignment="1" applyProtection="1">
      <alignment horizontal="center" vertical="center"/>
      <protection locked="0"/>
    </xf>
    <xf numFmtId="0" fontId="18" fillId="0" borderId="451" xfId="2" applyBorder="1" applyAlignment="1" applyProtection="1">
      <alignment horizontal="center" vertical="center"/>
      <protection locked="0"/>
    </xf>
    <xf numFmtId="0" fontId="18" fillId="0" borderId="452" xfId="2" applyBorder="1" applyAlignment="1" applyProtection="1">
      <alignment horizontal="center" vertical="center"/>
      <protection locked="0"/>
    </xf>
    <xf numFmtId="166" fontId="18" fillId="0" borderId="367" xfId="2" applyNumberFormat="1" applyBorder="1" applyAlignment="1" applyProtection="1">
      <alignment horizontal="center" vertical="center"/>
      <protection locked="0"/>
    </xf>
    <xf numFmtId="0" fontId="0" fillId="0" borderId="451" xfId="0" applyBorder="1" applyAlignment="1">
      <alignment horizontal="center" wrapText="1"/>
    </xf>
    <xf numFmtId="0" fontId="18" fillId="0" borderId="451" xfId="2" applyBorder="1" applyAlignment="1" applyProtection="1">
      <alignment horizontal="center"/>
      <protection locked="0"/>
    </xf>
    <xf numFmtId="1" fontId="18" fillId="0" borderId="367" xfId="2" applyNumberFormat="1" applyBorder="1" applyAlignment="1" applyProtection="1">
      <alignment horizontal="center"/>
      <protection locked="0"/>
    </xf>
    <xf numFmtId="1" fontId="18" fillId="0" borderId="451" xfId="2" applyNumberFormat="1" applyBorder="1" applyAlignment="1" applyProtection="1">
      <alignment horizontal="center"/>
      <protection locked="0"/>
    </xf>
    <xf numFmtId="0" fontId="18" fillId="0" borderId="453" xfId="2" applyBorder="1" applyAlignment="1" applyProtection="1">
      <alignment horizontal="center" vertical="center"/>
      <protection locked="0"/>
    </xf>
    <xf numFmtId="1" fontId="0" fillId="0" borderId="451" xfId="0" applyNumberFormat="1" applyBorder="1" applyAlignment="1">
      <alignment horizontal="center" wrapText="1"/>
    </xf>
    <xf numFmtId="0" fontId="18" fillId="0" borderId="454" xfId="2" applyBorder="1" applyAlignment="1" applyProtection="1">
      <alignment horizontal="center" vertical="center"/>
      <protection locked="0"/>
    </xf>
    <xf numFmtId="0" fontId="18" fillId="0" borderId="455" xfId="2" applyBorder="1" applyAlignment="1" applyProtection="1">
      <alignment horizontal="center" vertical="center"/>
      <protection locked="0"/>
    </xf>
    <xf numFmtId="0" fontId="18" fillId="0" borderId="457" xfId="2" applyBorder="1" applyAlignment="1" applyProtection="1">
      <alignment horizontal="center" vertical="center"/>
      <protection locked="0"/>
    </xf>
    <xf numFmtId="2" fontId="18" fillId="0" borderId="424" xfId="2" applyNumberFormat="1" applyBorder="1" applyAlignment="1" applyProtection="1">
      <alignment horizontal="center" vertical="center"/>
      <protection locked="0"/>
    </xf>
    <xf numFmtId="0" fontId="18" fillId="0" borderId="433" xfId="2" applyBorder="1" applyAlignment="1" applyProtection="1">
      <alignment horizontal="center"/>
      <protection locked="0"/>
    </xf>
    <xf numFmtId="166" fontId="18" fillId="0" borderId="458" xfId="2" applyNumberFormat="1" applyBorder="1" applyAlignment="1" applyProtection="1">
      <alignment horizontal="center" vertical="center"/>
      <protection locked="0"/>
    </xf>
    <xf numFmtId="166" fontId="18" fillId="0" borderId="459" xfId="2" applyNumberFormat="1" applyBorder="1" applyAlignment="1" applyProtection="1">
      <alignment horizontal="center" vertical="center"/>
      <protection locked="0"/>
    </xf>
    <xf numFmtId="0" fontId="0" fillId="0" borderId="460" xfId="0" applyBorder="1" applyAlignment="1">
      <alignment horizontal="center" vertical="center" wrapText="1"/>
    </xf>
    <xf numFmtId="1" fontId="18" fillId="0" borderId="461" xfId="2" applyNumberFormat="1" applyBorder="1" applyAlignment="1" applyProtection="1">
      <alignment horizontal="center" vertical="center"/>
      <protection locked="0"/>
    </xf>
    <xf numFmtId="1" fontId="18" fillId="0" borderId="459" xfId="2" applyNumberFormat="1" applyBorder="1" applyAlignment="1" applyProtection="1">
      <alignment horizontal="center" vertical="center"/>
      <protection locked="0"/>
    </xf>
    <xf numFmtId="1" fontId="18" fillId="0" borderId="464" xfId="2" applyNumberFormat="1" applyBorder="1" applyAlignment="1" applyProtection="1">
      <alignment horizontal="center"/>
      <protection locked="0"/>
    </xf>
    <xf numFmtId="0" fontId="18" fillId="0" borderId="461" xfId="2" applyBorder="1" applyAlignment="1" applyProtection="1">
      <alignment horizontal="center" vertical="center"/>
      <protection locked="0"/>
    </xf>
    <xf numFmtId="0" fontId="0" fillId="0" borderId="424" xfId="0" applyBorder="1" applyAlignment="1">
      <alignment vertical="center" wrapText="1"/>
    </xf>
    <xf numFmtId="1" fontId="18" fillId="0" borderId="368" xfId="2" applyNumberFormat="1" applyBorder="1" applyAlignment="1" applyProtection="1">
      <alignment horizontal="center" vertical="center"/>
      <protection locked="0"/>
    </xf>
    <xf numFmtId="2" fontId="18" fillId="0" borderId="463" xfId="2" applyNumberFormat="1" applyBorder="1" applyAlignment="1" applyProtection="1">
      <alignment horizontal="center"/>
      <protection locked="0"/>
    </xf>
    <xf numFmtId="1" fontId="18" fillId="0" borderId="471" xfId="2" applyNumberFormat="1" applyBorder="1" applyAlignment="1" applyProtection="1">
      <alignment horizontal="center" vertical="center"/>
      <protection locked="0"/>
    </xf>
    <xf numFmtId="1" fontId="18" fillId="0" borderId="367" xfId="2" applyNumberFormat="1" applyBorder="1" applyAlignment="1" applyProtection="1">
      <alignment horizontal="center" vertical="center"/>
      <protection locked="0"/>
    </xf>
    <xf numFmtId="1" fontId="18" fillId="0" borderId="371" xfId="2" applyNumberFormat="1" applyBorder="1" applyAlignment="1" applyProtection="1">
      <alignment horizontal="center"/>
      <protection locked="0"/>
    </xf>
    <xf numFmtId="0" fontId="18" fillId="0" borderId="477" xfId="2" applyBorder="1" applyAlignment="1" applyProtection="1">
      <alignment vertical="center"/>
      <protection locked="0"/>
    </xf>
    <xf numFmtId="0" fontId="18" fillId="0" borderId="481" xfId="2" applyBorder="1" applyAlignment="1" applyProtection="1">
      <alignment vertical="center"/>
      <protection locked="0"/>
    </xf>
    <xf numFmtId="0" fontId="18" fillId="0" borderId="485" xfId="2" applyBorder="1" applyAlignment="1" applyProtection="1">
      <alignment vertical="center"/>
      <protection locked="0"/>
    </xf>
    <xf numFmtId="0" fontId="18" fillId="0" borderId="491" xfId="2" applyBorder="1" applyAlignment="1" applyProtection="1">
      <alignment vertical="center"/>
      <protection locked="0"/>
    </xf>
    <xf numFmtId="0" fontId="18" fillId="0" borderId="435" xfId="2" applyBorder="1" applyAlignment="1" applyProtection="1">
      <alignment horizontal="center" wrapText="1"/>
      <protection locked="0"/>
    </xf>
    <xf numFmtId="0" fontId="18" fillId="0" borderId="367" xfId="2" applyBorder="1" applyAlignment="1" applyProtection="1">
      <alignment horizontal="center" wrapText="1"/>
      <protection locked="0"/>
    </xf>
    <xf numFmtId="0" fontId="0" fillId="0" borderId="435" xfId="0" applyBorder="1" applyAlignment="1">
      <alignment horizontal="center" wrapText="1"/>
    </xf>
    <xf numFmtId="0" fontId="0" fillId="0" borderId="456" xfId="0" applyBorder="1" applyAlignment="1">
      <alignment horizontal="center" wrapText="1"/>
    </xf>
    <xf numFmtId="0" fontId="0" fillId="0" borderId="367" xfId="0" applyBorder="1" applyAlignment="1">
      <alignment horizontal="center" wrapText="1"/>
    </xf>
    <xf numFmtId="2" fontId="18" fillId="0" borderId="367" xfId="2" applyNumberFormat="1" applyBorder="1" applyAlignment="1" applyProtection="1">
      <alignment horizontal="center"/>
      <protection locked="0"/>
    </xf>
    <xf numFmtId="1" fontId="18" fillId="0" borderId="435" xfId="2" applyNumberFormat="1" applyBorder="1" applyAlignment="1" applyProtection="1">
      <alignment horizontal="center"/>
      <protection locked="0"/>
    </xf>
    <xf numFmtId="0" fontId="0" fillId="0" borderId="461" xfId="0" applyBorder="1" applyAlignment="1">
      <alignment horizontal="center" wrapText="1"/>
    </xf>
    <xf numFmtId="0" fontId="0" fillId="0" borderId="462" xfId="0" applyBorder="1" applyAlignment="1">
      <alignment horizontal="center" wrapText="1"/>
    </xf>
    <xf numFmtId="0" fontId="0" fillId="0" borderId="492" xfId="0" applyBorder="1" applyAlignment="1">
      <alignment horizontal="center" wrapText="1"/>
    </xf>
    <xf numFmtId="0" fontId="0" fillId="0" borderId="459" xfId="0" applyBorder="1" applyAlignment="1">
      <alignment horizontal="center" wrapText="1"/>
    </xf>
    <xf numFmtId="0" fontId="18" fillId="0" borderId="461" xfId="2" applyBorder="1" applyAlignment="1" applyProtection="1">
      <alignment horizontal="center"/>
      <protection locked="0"/>
    </xf>
    <xf numFmtId="0" fontId="18" fillId="0" borderId="459" xfId="2" applyBorder="1" applyAlignment="1" applyProtection="1">
      <alignment horizontal="center"/>
      <protection locked="0"/>
    </xf>
    <xf numFmtId="1" fontId="18" fillId="0" borderId="462" xfId="2" applyNumberFormat="1" applyBorder="1" applyAlignment="1" applyProtection="1">
      <alignment horizontal="center"/>
      <protection locked="0"/>
    </xf>
    <xf numFmtId="1" fontId="18" fillId="0" borderId="459" xfId="2" applyNumberFormat="1" applyBorder="1" applyAlignment="1" applyProtection="1">
      <alignment horizontal="center"/>
      <protection locked="0"/>
    </xf>
    <xf numFmtId="1" fontId="18" fillId="0" borderId="461" xfId="2" applyNumberFormat="1" applyBorder="1" applyAlignment="1" applyProtection="1">
      <alignment horizontal="center"/>
      <protection locked="0"/>
    </xf>
    <xf numFmtId="1" fontId="18" fillId="0" borderId="424" xfId="2" applyNumberFormat="1" applyBorder="1" applyAlignment="1" applyProtection="1">
      <alignment horizontal="center" vertical="center"/>
      <protection locked="0"/>
    </xf>
    <xf numFmtId="1" fontId="18" fillId="0" borderId="440" xfId="2" applyNumberFormat="1" applyBorder="1" applyAlignment="1" applyProtection="1">
      <alignment horizontal="center" vertical="center"/>
      <protection locked="0"/>
    </xf>
    <xf numFmtId="1" fontId="18" fillId="0" borderId="448" xfId="2" applyNumberFormat="1" applyBorder="1" applyAlignment="1" applyProtection="1">
      <alignment horizontal="center" vertical="center"/>
      <protection locked="0"/>
    </xf>
    <xf numFmtId="0" fontId="20" fillId="0" borderId="402" xfId="2" applyFont="1" applyBorder="1" applyAlignment="1" applyProtection="1">
      <alignment horizontal="right" vertical="center" textRotation="90"/>
      <protection locked="0"/>
    </xf>
    <xf numFmtId="0" fontId="20" fillId="0" borderId="392" xfId="2" applyFont="1" applyBorder="1" applyAlignment="1" applyProtection="1">
      <alignment horizontal="right" vertical="center" textRotation="90"/>
      <protection locked="0"/>
    </xf>
    <xf numFmtId="1" fontId="18" fillId="0" borderId="444" xfId="2" applyNumberFormat="1" applyBorder="1" applyAlignment="1" applyProtection="1">
      <alignment horizontal="center"/>
      <protection locked="0"/>
    </xf>
    <xf numFmtId="0" fontId="20" fillId="0" borderId="493" xfId="2" applyFont="1" applyBorder="1" applyAlignment="1" applyProtection="1">
      <alignment horizontal="right" vertical="center" textRotation="90"/>
      <protection locked="0"/>
    </xf>
    <xf numFmtId="0" fontId="20" fillId="0" borderId="494" xfId="2" applyFont="1" applyBorder="1" applyAlignment="1" applyProtection="1">
      <alignment vertical="center"/>
      <protection locked="0"/>
    </xf>
    <xf numFmtId="0" fontId="18" fillId="0" borderId="495" xfId="2" applyBorder="1" applyAlignment="1" applyProtection="1">
      <alignment horizontal="center"/>
      <protection locked="0"/>
    </xf>
    <xf numFmtId="0" fontId="18" fillId="0" borderId="440" xfId="2" applyBorder="1" applyAlignment="1" applyProtection="1">
      <alignment horizontal="center" vertical="center"/>
      <protection locked="0"/>
    </xf>
    <xf numFmtId="0" fontId="0" fillId="0" borderId="444" xfId="0" applyBorder="1" applyAlignment="1">
      <alignment horizontal="center" wrapText="1"/>
    </xf>
    <xf numFmtId="166" fontId="18" fillId="0" borderId="498" xfId="2" applyNumberFormat="1" applyBorder="1" applyAlignment="1" applyProtection="1">
      <alignment horizontal="center" vertical="center"/>
      <protection locked="0"/>
    </xf>
    <xf numFmtId="0" fontId="18" fillId="0" borderId="498" xfId="2" applyBorder="1" applyAlignment="1" applyProtection="1">
      <alignment horizontal="center" wrapText="1"/>
      <protection locked="0"/>
    </xf>
    <xf numFmtId="0" fontId="0" fillId="0" borderId="499" xfId="0" applyBorder="1" applyAlignment="1">
      <alignment horizontal="center" wrapText="1"/>
    </xf>
    <xf numFmtId="0" fontId="0" fillId="0" borderId="498" xfId="0" applyBorder="1" applyAlignment="1">
      <alignment horizontal="center" wrapText="1"/>
    </xf>
    <xf numFmtId="2" fontId="18" fillId="0" borderId="498" xfId="2" applyNumberFormat="1" applyBorder="1" applyAlignment="1" applyProtection="1">
      <alignment horizontal="center"/>
      <protection locked="0"/>
    </xf>
    <xf numFmtId="1" fontId="18" fillId="0" borderId="498" xfId="2" applyNumberFormat="1" applyBorder="1" applyAlignment="1" applyProtection="1">
      <alignment horizontal="center"/>
      <protection locked="0"/>
    </xf>
    <xf numFmtId="2" fontId="20" fillId="18" borderId="54" xfId="2" applyNumberFormat="1" applyFont="1" applyFill="1" applyBorder="1"/>
    <xf numFmtId="2" fontId="18" fillId="0" borderId="0" xfId="2" applyNumberFormat="1"/>
    <xf numFmtId="0" fontId="20" fillId="18" borderId="0" xfId="2" applyFont="1" applyFill="1"/>
    <xf numFmtId="0" fontId="24" fillId="0" borderId="0" xfId="2" applyFont="1"/>
    <xf numFmtId="0" fontId="18" fillId="16" borderId="0" xfId="2" applyFill="1"/>
    <xf numFmtId="0" fontId="20" fillId="0" borderId="0" xfId="2" applyFont="1"/>
    <xf numFmtId="0" fontId="18" fillId="18" borderId="506" xfId="2" applyFill="1" applyBorder="1"/>
    <xf numFmtId="0" fontId="18" fillId="0" borderId="0" xfId="2" applyAlignment="1">
      <alignment horizontal="left"/>
    </xf>
    <xf numFmtId="3" fontId="18" fillId="16" borderId="0" xfId="2" applyNumberFormat="1" applyFill="1"/>
    <xf numFmtId="3" fontId="18" fillId="0" borderId="0" xfId="2" applyNumberFormat="1" applyAlignment="1">
      <alignment horizontal="center"/>
    </xf>
    <xf numFmtId="3" fontId="18" fillId="0" borderId="0" xfId="2" applyNumberFormat="1" applyAlignment="1">
      <alignment horizontal="left"/>
    </xf>
    <xf numFmtId="0" fontId="25" fillId="0" borderId="0" xfId="2" applyFont="1" applyAlignment="1">
      <alignment horizontal="left"/>
    </xf>
    <xf numFmtId="2" fontId="18" fillId="0" borderId="0" xfId="2" applyNumberFormat="1" applyAlignment="1">
      <alignment horizontal="center"/>
    </xf>
    <xf numFmtId="2" fontId="18" fillId="16" borderId="0" xfId="2" applyNumberFormat="1" applyFill="1"/>
    <xf numFmtId="169" fontId="18" fillId="0" borderId="0" xfId="2" applyNumberFormat="1" applyAlignment="1">
      <alignment horizontal="left"/>
    </xf>
    <xf numFmtId="0" fontId="18" fillId="18" borderId="0" xfId="2" applyFill="1"/>
    <xf numFmtId="0" fontId="20" fillId="0" borderId="0" xfId="2" applyFont="1" applyAlignment="1">
      <alignment horizontal="right"/>
    </xf>
    <xf numFmtId="3" fontId="18" fillId="18" borderId="0" xfId="2" applyNumberFormat="1" applyFill="1"/>
    <xf numFmtId="1" fontId="18" fillId="0" borderId="0" xfId="2" applyNumberFormat="1" applyAlignment="1">
      <alignment horizontal="center"/>
    </xf>
    <xf numFmtId="3" fontId="25" fillId="0" borderId="0" xfId="2" applyNumberFormat="1" applyFont="1" applyAlignment="1">
      <alignment horizontal="left"/>
    </xf>
    <xf numFmtId="0" fontId="18" fillId="0" borderId="0" xfId="2" applyAlignment="1">
      <alignment horizontal="right"/>
    </xf>
    <xf numFmtId="0" fontId="26" fillId="0" borderId="0" xfId="2" applyFont="1" applyAlignment="1">
      <alignment horizontal="left" vertical="top" wrapText="1"/>
    </xf>
    <xf numFmtId="0" fontId="18" fillId="0" borderId="0" xfId="2" quotePrefix="1" applyAlignment="1">
      <alignment horizontal="right"/>
    </xf>
    <xf numFmtId="2" fontId="20" fillId="18" borderId="0" xfId="2" applyNumberFormat="1" applyFont="1" applyFill="1"/>
    <xf numFmtId="2" fontId="18" fillId="18" borderId="506" xfId="2" applyNumberFormat="1" applyFill="1" applyBorder="1"/>
    <xf numFmtId="0" fontId="0" fillId="0" borderId="0" xfId="0" applyAlignment="1">
      <alignment horizontal="center" vertical="center" textRotation="90"/>
    </xf>
    <xf numFmtId="1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1" fontId="4" fillId="0" borderId="0" xfId="0" applyNumberFormat="1" applyFont="1"/>
    <xf numFmtId="164" fontId="0" fillId="0" borderId="0" xfId="0" applyNumberFormat="1" applyAlignment="1">
      <alignment horizontal="center"/>
    </xf>
    <xf numFmtId="164" fontId="28" fillId="0" borderId="528" xfId="0" applyNumberFormat="1" applyFont="1" applyBorder="1" applyAlignment="1">
      <alignment horizontal="center" vertical="center"/>
    </xf>
    <xf numFmtId="4" fontId="28" fillId="0" borderId="528" xfId="0" applyNumberFormat="1" applyFont="1" applyBorder="1" applyAlignment="1">
      <alignment horizontal="center" vertical="center"/>
    </xf>
    <xf numFmtId="1" fontId="29" fillId="0" borderId="528" xfId="0" applyNumberFormat="1" applyFont="1" applyBorder="1" applyAlignment="1">
      <alignment horizontal="center" vertical="center"/>
    </xf>
    <xf numFmtId="2" fontId="28" fillId="0" borderId="528" xfId="0" applyNumberFormat="1" applyFont="1" applyBorder="1" applyAlignment="1">
      <alignment horizontal="center" vertical="center"/>
    </xf>
    <xf numFmtId="2" fontId="28" fillId="0" borderId="530" xfId="0" applyNumberFormat="1" applyFont="1" applyBorder="1" applyAlignment="1">
      <alignment horizontal="center" vertical="center"/>
    </xf>
    <xf numFmtId="1" fontId="28" fillId="0" borderId="528" xfId="0" applyNumberFormat="1" applyFont="1" applyBorder="1" applyAlignment="1">
      <alignment horizontal="center" vertical="center"/>
    </xf>
    <xf numFmtId="0" fontId="28" fillId="0" borderId="528" xfId="0" applyFont="1" applyBorder="1" applyAlignment="1">
      <alignment horizontal="center" vertical="center"/>
    </xf>
    <xf numFmtId="0" fontId="28" fillId="0" borderId="528" xfId="0" applyFont="1" applyBorder="1" applyAlignment="1">
      <alignment horizontal="center"/>
    </xf>
    <xf numFmtId="0" fontId="28" fillId="0" borderId="530" xfId="0" applyFont="1" applyBorder="1" applyAlignment="1">
      <alignment horizontal="center" vertical="center"/>
    </xf>
    <xf numFmtId="1" fontId="28" fillId="0" borderId="530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textRotation="90" wrapText="1"/>
    </xf>
    <xf numFmtId="1" fontId="29" fillId="0" borderId="530" xfId="0" applyNumberFormat="1" applyFont="1" applyBorder="1" applyAlignment="1">
      <alignment horizontal="center" vertical="center"/>
    </xf>
    <xf numFmtId="0" fontId="18" fillId="0" borderId="535" xfId="2" applyBorder="1" applyAlignment="1" applyProtection="1">
      <alignment horizontal="center"/>
      <protection locked="0"/>
    </xf>
    <xf numFmtId="0" fontId="20" fillId="0" borderId="535" xfId="2" applyFont="1" applyBorder="1" applyProtection="1">
      <protection locked="0"/>
    </xf>
    <xf numFmtId="166" fontId="18" fillId="0" borderId="536" xfId="2" applyNumberFormat="1" applyBorder="1" applyAlignment="1" applyProtection="1">
      <alignment horizontal="center" vertical="center"/>
      <protection locked="0"/>
    </xf>
    <xf numFmtId="0" fontId="18" fillId="0" borderId="536" xfId="2" applyBorder="1" applyAlignment="1" applyProtection="1">
      <alignment horizontal="center" vertical="center"/>
      <protection locked="0"/>
    </xf>
    <xf numFmtId="0" fontId="20" fillId="0" borderId="536" xfId="2" applyFont="1" applyBorder="1" applyAlignment="1" applyProtection="1">
      <alignment vertical="center"/>
      <protection locked="0"/>
    </xf>
    <xf numFmtId="0" fontId="20" fillId="0" borderId="536" xfId="2" applyFont="1" applyBorder="1" applyAlignment="1" applyProtection="1">
      <alignment horizontal="center" vertical="center"/>
      <protection locked="0"/>
    </xf>
    <xf numFmtId="0" fontId="18" fillId="0" borderId="536" xfId="2" applyBorder="1" applyAlignment="1" applyProtection="1">
      <alignment horizontal="center"/>
      <protection locked="0"/>
    </xf>
    <xf numFmtId="0" fontId="18" fillId="0" borderId="536" xfId="2" applyBorder="1" applyAlignment="1" applyProtection="1">
      <alignment horizontal="center" wrapText="1"/>
      <protection locked="0"/>
    </xf>
    <xf numFmtId="49" fontId="18" fillId="0" borderId="536" xfId="2" applyNumberFormat="1" applyBorder="1" applyAlignment="1" applyProtection="1">
      <alignment horizontal="center" vertical="center"/>
      <protection locked="0"/>
    </xf>
    <xf numFmtId="2" fontId="18" fillId="0" borderId="536" xfId="2" applyNumberFormat="1" applyBorder="1" applyAlignment="1" applyProtection="1">
      <alignment horizontal="center" vertical="center"/>
      <protection locked="0"/>
    </xf>
    <xf numFmtId="1" fontId="18" fillId="0" borderId="536" xfId="2" applyNumberFormat="1" applyBorder="1" applyAlignment="1" applyProtection="1">
      <alignment horizontal="center" vertical="center"/>
      <protection locked="0"/>
    </xf>
    <xf numFmtId="0" fontId="18" fillId="0" borderId="536" xfId="2" applyBorder="1" applyAlignment="1" applyProtection="1">
      <alignment vertical="center"/>
      <protection locked="0"/>
    </xf>
    <xf numFmtId="0" fontId="30" fillId="0" borderId="536" xfId="0" applyFont="1" applyBorder="1" applyAlignment="1">
      <alignment horizontal="center" wrapText="1"/>
    </xf>
    <xf numFmtId="2" fontId="18" fillId="0" borderId="536" xfId="2" applyNumberFormat="1" applyBorder="1" applyAlignment="1" applyProtection="1">
      <alignment horizontal="center"/>
      <protection locked="0"/>
    </xf>
    <xf numFmtId="1" fontId="18" fillId="0" borderId="536" xfId="2" applyNumberFormat="1" applyBorder="1" applyAlignment="1" applyProtection="1">
      <alignment horizontal="center"/>
      <protection locked="0"/>
    </xf>
    <xf numFmtId="1" fontId="30" fillId="0" borderId="536" xfId="0" applyNumberFormat="1" applyFont="1" applyBorder="1" applyAlignment="1">
      <alignment horizontal="center" wrapText="1"/>
    </xf>
    <xf numFmtId="0" fontId="30" fillId="0" borderId="536" xfId="0" applyFont="1" applyBorder="1" applyAlignment="1">
      <alignment wrapText="1"/>
    </xf>
    <xf numFmtId="0" fontId="30" fillId="0" borderId="536" xfId="0" applyFont="1" applyBorder="1" applyAlignment="1">
      <alignment horizontal="center" vertical="center" wrapText="1"/>
    </xf>
    <xf numFmtId="0" fontId="0" fillId="0" borderId="536" xfId="0" applyBorder="1"/>
    <xf numFmtId="0" fontId="18" fillId="0" borderId="537" xfId="2" applyBorder="1" applyAlignment="1" applyProtection="1">
      <alignment horizontal="center" wrapText="1"/>
      <protection locked="0"/>
    </xf>
    <xf numFmtId="0" fontId="30" fillId="0" borderId="537" xfId="0" applyFont="1" applyBorder="1" applyAlignment="1">
      <alignment horizontal="center" vertical="center" wrapText="1"/>
    </xf>
    <xf numFmtId="0" fontId="30" fillId="0" borderId="537" xfId="0" applyFont="1" applyBorder="1" applyAlignment="1">
      <alignment horizontal="center" wrapText="1"/>
    </xf>
    <xf numFmtId="1" fontId="18" fillId="0" borderId="537" xfId="2" applyNumberFormat="1" applyBorder="1" applyAlignment="1" applyProtection="1">
      <alignment horizontal="center" wrapText="1"/>
      <protection locked="0"/>
    </xf>
    <xf numFmtId="0" fontId="23" fillId="0" borderId="543" xfId="2" applyFont="1" applyBorder="1" applyAlignment="1" applyProtection="1">
      <alignment horizontal="center" vertical="center"/>
      <protection locked="0"/>
    </xf>
    <xf numFmtId="1" fontId="28" fillId="0" borderId="525" xfId="0" applyNumberFormat="1" applyFont="1" applyBorder="1" applyAlignment="1">
      <alignment vertical="center"/>
    </xf>
    <xf numFmtId="1" fontId="28" fillId="0" borderId="551" xfId="0" applyNumberFormat="1" applyFont="1" applyBorder="1" applyAlignment="1">
      <alignment vertical="center"/>
    </xf>
    <xf numFmtId="0" fontId="28" fillId="0" borderId="528" xfId="0" applyFont="1" applyBorder="1" applyAlignment="1">
      <alignment horizontal="left" vertical="center"/>
    </xf>
    <xf numFmtId="1" fontId="28" fillId="0" borderId="551" xfId="0" applyNumberFormat="1" applyFont="1" applyBorder="1" applyAlignment="1">
      <alignment horizontal="center" vertical="center"/>
    </xf>
    <xf numFmtId="1" fontId="4" fillId="0" borderId="566" xfId="0" applyNumberFormat="1" applyFont="1" applyBorder="1" applyAlignment="1">
      <alignment horizontal="center" vertical="center"/>
    </xf>
    <xf numFmtId="2" fontId="0" fillId="0" borderId="566" xfId="0" applyNumberFormat="1" applyBorder="1" applyAlignment="1">
      <alignment horizontal="center" vertical="center"/>
    </xf>
    <xf numFmtId="0" fontId="0" fillId="0" borderId="566" xfId="0" applyBorder="1" applyAlignment="1">
      <alignment horizontal="center" vertical="center"/>
    </xf>
    <xf numFmtId="1" fontId="0" fillId="0" borderId="505" xfId="0" applyNumberFormat="1" applyBorder="1" applyAlignment="1">
      <alignment horizontal="center" vertical="center"/>
    </xf>
    <xf numFmtId="1" fontId="0" fillId="0" borderId="564" xfId="0" applyNumberFormat="1" applyBorder="1" applyAlignment="1">
      <alignment horizontal="center" vertical="center"/>
    </xf>
    <xf numFmtId="1" fontId="0" fillId="0" borderId="561" xfId="0" applyNumberFormat="1" applyBorder="1" applyAlignment="1">
      <alignment horizontal="center" vertical="center"/>
    </xf>
    <xf numFmtId="1" fontId="0" fillId="0" borderId="545" xfId="0" applyNumberFormat="1" applyBorder="1" applyAlignment="1">
      <alignment horizontal="center" vertical="center"/>
    </xf>
    <xf numFmtId="4" fontId="0" fillId="0" borderId="496" xfId="0" applyNumberFormat="1" applyBorder="1" applyAlignment="1">
      <alignment horizontal="center" wrapText="1"/>
    </xf>
    <xf numFmtId="4" fontId="0" fillId="0" borderId="279" xfId="0" applyNumberFormat="1" applyBorder="1" applyAlignment="1">
      <alignment horizontal="center" wrapText="1"/>
    </xf>
    <xf numFmtId="4" fontId="11" fillId="17" borderId="274" xfId="0" applyNumberFormat="1" applyFont="1" applyFill="1" applyBorder="1" applyAlignment="1">
      <alignment horizontal="center" vertical="center"/>
    </xf>
    <xf numFmtId="4" fontId="11" fillId="0" borderId="500" xfId="0" applyNumberFormat="1" applyFont="1" applyBorder="1" applyAlignment="1">
      <alignment horizontal="center" vertical="center"/>
    </xf>
    <xf numFmtId="4" fontId="11" fillId="0" borderId="517" xfId="0" applyNumberFormat="1" applyFont="1" applyBorder="1" applyAlignment="1">
      <alignment horizontal="center" vertical="center"/>
    </xf>
    <xf numFmtId="4" fontId="11" fillId="0" borderId="565" xfId="0" applyNumberFormat="1" applyFont="1" applyBorder="1" applyAlignment="1">
      <alignment horizontal="center" vertical="center"/>
    </xf>
    <xf numFmtId="3" fontId="11" fillId="0" borderId="553" xfId="0" applyNumberFormat="1" applyFont="1" applyBorder="1" applyAlignment="1">
      <alignment horizontal="center" vertical="center"/>
    </xf>
    <xf numFmtId="3" fontId="11" fillId="0" borderId="522" xfId="0" applyNumberFormat="1" applyFont="1" applyBorder="1" applyAlignment="1">
      <alignment horizontal="center" vertical="center"/>
    </xf>
    <xf numFmtId="4" fontId="11" fillId="0" borderId="327" xfId="0" applyNumberFormat="1" applyFont="1" applyBorder="1" applyAlignment="1">
      <alignment horizontal="center" vertical="center"/>
    </xf>
    <xf numFmtId="3" fontId="33" fillId="0" borderId="565" xfId="0" applyNumberFormat="1" applyFont="1" applyBorder="1" applyAlignment="1">
      <alignment horizontal="center" vertical="center"/>
    </xf>
    <xf numFmtId="0" fontId="17" fillId="0" borderId="0" xfId="0" applyFont="1"/>
    <xf numFmtId="2" fontId="34" fillId="0" borderId="63" xfId="2" applyNumberFormat="1" applyFont="1" applyBorder="1" applyAlignment="1" applyProtection="1">
      <alignment horizontal="center" vertical="center"/>
      <protection locked="0"/>
    </xf>
    <xf numFmtId="2" fontId="34" fillId="0" borderId="541" xfId="2" applyNumberFormat="1" applyFont="1" applyBorder="1" applyAlignment="1" applyProtection="1">
      <alignment horizontal="center" vertical="center"/>
      <protection locked="0"/>
    </xf>
    <xf numFmtId="2" fontId="34" fillId="0" borderId="540" xfId="2" applyNumberFormat="1" applyFont="1" applyBorder="1" applyAlignment="1" applyProtection="1">
      <alignment horizontal="center" vertical="center"/>
      <protection locked="0"/>
    </xf>
    <xf numFmtId="1" fontId="34" fillId="0" borderId="544" xfId="2" applyNumberFormat="1" applyFont="1" applyBorder="1" applyAlignment="1" applyProtection="1">
      <alignment horizontal="center" vertical="center"/>
      <protection locked="0"/>
    </xf>
    <xf numFmtId="2" fontId="34" fillId="0" borderId="546" xfId="2" applyNumberFormat="1" applyFont="1" applyBorder="1" applyAlignment="1" applyProtection="1">
      <alignment horizontal="center" vertical="center"/>
      <protection locked="0"/>
    </xf>
    <xf numFmtId="1" fontId="34" fillId="0" borderId="546" xfId="2" applyNumberFormat="1" applyFont="1" applyBorder="1" applyAlignment="1" applyProtection="1">
      <alignment horizontal="center" vertical="center"/>
      <protection locked="0"/>
    </xf>
    <xf numFmtId="0" fontId="34" fillId="0" borderId="546" xfId="2" applyFont="1" applyBorder="1" applyAlignment="1" applyProtection="1">
      <alignment horizontal="center" vertical="center"/>
      <protection locked="0"/>
    </xf>
    <xf numFmtId="1" fontId="34" fillId="0" borderId="541" xfId="2" applyNumberFormat="1" applyFont="1" applyBorder="1" applyAlignment="1" applyProtection="1">
      <alignment horizontal="center" vertical="center"/>
      <protection locked="0"/>
    </xf>
    <xf numFmtId="3" fontId="11" fillId="0" borderId="562" xfId="0" applyNumberFormat="1" applyFont="1" applyBorder="1" applyAlignment="1">
      <alignment horizontal="left" vertical="center"/>
    </xf>
    <xf numFmtId="1" fontId="11" fillId="0" borderId="542" xfId="0" applyNumberFormat="1" applyFont="1" applyBorder="1" applyAlignment="1">
      <alignment horizontal="center" vertical="center"/>
    </xf>
    <xf numFmtId="4" fontId="33" fillId="0" borderId="565" xfId="0" applyNumberFormat="1" applyFont="1" applyBorder="1" applyAlignment="1">
      <alignment horizontal="center" vertical="center"/>
    </xf>
    <xf numFmtId="4" fontId="11" fillId="0" borderId="553" xfId="0" applyNumberFormat="1" applyFont="1" applyBorder="1" applyAlignment="1">
      <alignment horizontal="center" vertical="center"/>
    </xf>
    <xf numFmtId="166" fontId="23" fillId="0" borderId="571" xfId="2" applyNumberFormat="1" applyFont="1" applyBorder="1" applyAlignment="1" applyProtection="1">
      <alignment horizontal="center" vertical="center"/>
      <protection locked="0"/>
    </xf>
    <xf numFmtId="0" fontId="23" fillId="0" borderId="572" xfId="2" applyFont="1" applyBorder="1" applyAlignment="1" applyProtection="1">
      <alignment horizontal="center" vertical="center"/>
      <protection locked="0"/>
    </xf>
    <xf numFmtId="0" fontId="23" fillId="0" borderId="573" xfId="2" applyFont="1" applyBorder="1" applyAlignment="1" applyProtection="1">
      <alignment horizontal="center" vertical="center"/>
      <protection locked="0"/>
    </xf>
    <xf numFmtId="0" fontId="23" fillId="0" borderId="568" xfId="2" applyFont="1" applyBorder="1" applyAlignment="1" applyProtection="1">
      <alignment horizontal="center" vertical="center"/>
      <protection locked="0"/>
    </xf>
    <xf numFmtId="1" fontId="34" fillId="0" borderId="554" xfId="2" applyNumberFormat="1" applyFont="1" applyBorder="1" applyAlignment="1" applyProtection="1">
      <alignment horizontal="center" vertical="center"/>
      <protection locked="0"/>
    </xf>
    <xf numFmtId="2" fontId="34" fillId="0" borderId="554" xfId="2" applyNumberFormat="1" applyFont="1" applyBorder="1" applyAlignment="1" applyProtection="1">
      <alignment horizontal="center" vertical="center"/>
      <protection locked="0"/>
    </xf>
    <xf numFmtId="3" fontId="33" fillId="0" borderId="563" xfId="0" applyNumberFormat="1" applyFont="1" applyBorder="1" applyAlignment="1">
      <alignment horizontal="center" vertical="center"/>
    </xf>
    <xf numFmtId="4" fontId="11" fillId="0" borderId="518" xfId="0" applyNumberFormat="1" applyFont="1" applyBorder="1" applyAlignment="1">
      <alignment horizontal="center" vertical="center"/>
    </xf>
    <xf numFmtId="4" fontId="11" fillId="0" borderId="563" xfId="0" applyNumberFormat="1" applyFont="1" applyBorder="1" applyAlignment="1">
      <alignment horizontal="center" vertical="center"/>
    </xf>
    <xf numFmtId="0" fontId="11" fillId="0" borderId="576" xfId="0" applyFont="1" applyBorder="1" applyAlignment="1">
      <alignment horizontal="center" vertical="center"/>
    </xf>
    <xf numFmtId="49" fontId="34" fillId="0" borderId="587" xfId="2" applyNumberFormat="1" applyFont="1" applyBorder="1" applyAlignment="1" applyProtection="1">
      <alignment horizontal="center" vertical="center"/>
      <protection locked="0"/>
    </xf>
    <xf numFmtId="0" fontId="23" fillId="0" borderId="592" xfId="2" applyFont="1" applyBorder="1" applyAlignment="1" applyProtection="1">
      <alignment horizontal="center" vertical="center"/>
      <protection locked="0"/>
    </xf>
    <xf numFmtId="164" fontId="11" fillId="0" borderId="584" xfId="0" applyNumberFormat="1" applyFont="1" applyBorder="1" applyAlignment="1">
      <alignment horizontal="center" vertical="center"/>
    </xf>
    <xf numFmtId="166" fontId="23" fillId="0" borderId="318" xfId="2" applyNumberFormat="1" applyFont="1" applyBorder="1" applyAlignment="1" applyProtection="1">
      <alignment horizontal="center" vertical="center"/>
      <protection locked="0"/>
    </xf>
    <xf numFmtId="166" fontId="23" fillId="0" borderId="603" xfId="2" applyNumberFormat="1" applyFont="1" applyBorder="1" applyAlignment="1" applyProtection="1">
      <alignment horizontal="center" vertical="center"/>
      <protection locked="0"/>
    </xf>
    <xf numFmtId="166" fontId="23" fillId="0" borderId="604" xfId="2" applyNumberFormat="1" applyFont="1" applyBorder="1" applyAlignment="1" applyProtection="1">
      <alignment horizontal="center" vertical="center"/>
      <protection locked="0"/>
    </xf>
    <xf numFmtId="166" fontId="23" fillId="0" borderId="572" xfId="2" applyNumberFormat="1" applyFont="1" applyBorder="1" applyAlignment="1" applyProtection="1">
      <alignment horizontal="center" vertical="center"/>
      <protection locked="0"/>
    </xf>
    <xf numFmtId="0" fontId="23" fillId="0" borderId="332" xfId="2" applyFont="1" applyBorder="1" applyAlignment="1" applyProtection="1">
      <alignment horizontal="center" vertical="center"/>
      <protection locked="0"/>
    </xf>
    <xf numFmtId="2" fontId="34" fillId="0" borderId="597" xfId="2" applyNumberFormat="1" applyFont="1" applyBorder="1" applyAlignment="1" applyProtection="1">
      <alignment horizontal="center" vertical="center"/>
      <protection locked="0"/>
    </xf>
    <xf numFmtId="1" fontId="34" fillId="0" borderId="607" xfId="2" applyNumberFormat="1" applyFont="1" applyBorder="1" applyAlignment="1" applyProtection="1">
      <alignment horizontal="center" vertical="center"/>
      <protection locked="0"/>
    </xf>
    <xf numFmtId="1" fontId="34" fillId="0" borderId="587" xfId="2" applyNumberFormat="1" applyFont="1" applyBorder="1" applyAlignment="1" applyProtection="1">
      <alignment horizontal="center" vertical="center"/>
      <protection locked="0"/>
    </xf>
    <xf numFmtId="1" fontId="34" fillId="0" borderId="63" xfId="2" applyNumberFormat="1" applyFont="1" applyBorder="1" applyAlignment="1" applyProtection="1">
      <alignment horizontal="center" vertical="center"/>
      <protection locked="0"/>
    </xf>
    <xf numFmtId="1" fontId="34" fillId="0" borderId="540" xfId="2" applyNumberFormat="1" applyFont="1" applyBorder="1" applyAlignment="1" applyProtection="1">
      <alignment horizontal="center" vertical="center"/>
      <protection locked="0"/>
    </xf>
    <xf numFmtId="165" fontId="34" fillId="0" borderId="541" xfId="2" applyNumberFormat="1" applyFont="1" applyBorder="1" applyAlignment="1" applyProtection="1">
      <alignment horizontal="center" vertical="center"/>
      <protection locked="0"/>
    </xf>
    <xf numFmtId="1" fontId="34" fillId="0" borderId="597" xfId="2" applyNumberFormat="1" applyFont="1" applyBorder="1" applyAlignment="1" applyProtection="1">
      <alignment horizontal="center" vertical="center"/>
      <protection locked="0"/>
    </xf>
    <xf numFmtId="1" fontId="34" fillId="0" borderId="551" xfId="2" applyNumberFormat="1" applyFont="1" applyBorder="1" applyAlignment="1" applyProtection="1">
      <alignment horizontal="center" vertical="center"/>
      <protection locked="0"/>
    </xf>
    <xf numFmtId="164" fontId="34" fillId="0" borderId="605" xfId="0" applyNumberFormat="1" applyFont="1" applyBorder="1" applyAlignment="1">
      <alignment horizontal="center" vertical="center"/>
    </xf>
    <xf numFmtId="164" fontId="34" fillId="0" borderId="600" xfId="0" applyNumberFormat="1" applyFont="1" applyBorder="1" applyAlignment="1">
      <alignment horizontal="center" vertical="center"/>
    </xf>
    <xf numFmtId="0" fontId="34" fillId="0" borderId="558" xfId="2" applyFont="1" applyBorder="1" applyAlignment="1" applyProtection="1">
      <alignment vertical="center"/>
      <protection locked="0"/>
    </xf>
    <xf numFmtId="0" fontId="34" fillId="0" borderId="562" xfId="2" applyFont="1" applyBorder="1" applyAlignment="1" applyProtection="1">
      <alignment vertical="center"/>
      <protection locked="0"/>
    </xf>
    <xf numFmtId="0" fontId="34" fillId="0" borderId="534" xfId="2" applyFont="1" applyBorder="1" applyAlignment="1" applyProtection="1">
      <alignment vertical="center"/>
      <protection locked="0"/>
    </xf>
    <xf numFmtId="0" fontId="11" fillId="0" borderId="607" xfId="0" applyFont="1" applyBorder="1" applyAlignment="1">
      <alignment horizontal="center" vertical="center"/>
    </xf>
    <xf numFmtId="49" fontId="34" fillId="0" borderId="0" xfId="2" applyNumberFormat="1" applyFont="1" applyAlignment="1" applyProtection="1">
      <alignment horizontal="center" vertical="center"/>
      <protection locked="0"/>
    </xf>
    <xf numFmtId="164" fontId="34" fillId="0" borderId="0" xfId="0" applyNumberFormat="1" applyFont="1" applyAlignment="1">
      <alignment horizontal="center" vertical="center"/>
    </xf>
    <xf numFmtId="164" fontId="11" fillId="0" borderId="583" xfId="0" applyNumberFormat="1" applyFont="1" applyBorder="1" applyAlignment="1">
      <alignment horizontal="center" vertical="center"/>
    </xf>
    <xf numFmtId="1" fontId="34" fillId="0" borderId="567" xfId="2" applyNumberFormat="1" applyFont="1" applyBorder="1" applyAlignment="1" applyProtection="1">
      <alignment horizontal="center" vertical="center"/>
      <protection locked="0"/>
    </xf>
    <xf numFmtId="1" fontId="34" fillId="0" borderId="570" xfId="2" applyNumberFormat="1" applyFont="1" applyBorder="1" applyAlignment="1" applyProtection="1">
      <alignment horizontal="center" vertical="center"/>
      <protection locked="0"/>
    </xf>
    <xf numFmtId="1" fontId="34" fillId="0" borderId="279" xfId="2" applyNumberFormat="1" applyFont="1" applyBorder="1" applyAlignment="1" applyProtection="1">
      <alignment horizontal="center" vertical="center"/>
      <protection locked="0"/>
    </xf>
    <xf numFmtId="1" fontId="34" fillId="0" borderId="0" xfId="2" applyNumberFormat="1" applyFont="1" applyAlignment="1" applyProtection="1">
      <alignment horizontal="center" vertical="center"/>
      <protection locked="0"/>
    </xf>
    <xf numFmtId="1" fontId="11" fillId="0" borderId="569" xfId="0" applyNumberFormat="1" applyFont="1" applyBorder="1" applyAlignment="1">
      <alignment horizontal="center" vertical="center"/>
    </xf>
    <xf numFmtId="1" fontId="34" fillId="0" borderId="14" xfId="2" applyNumberFormat="1" applyFont="1" applyBorder="1" applyAlignment="1" applyProtection="1">
      <alignment horizontal="center" vertical="center"/>
      <protection locked="0"/>
    </xf>
    <xf numFmtId="0" fontId="34" fillId="0" borderId="607" xfId="2" applyFont="1" applyBorder="1" applyAlignment="1" applyProtection="1">
      <alignment vertical="center"/>
      <protection locked="0"/>
    </xf>
    <xf numFmtId="49" fontId="34" fillId="0" borderId="590" xfId="2" applyNumberFormat="1" applyFont="1" applyBorder="1" applyAlignment="1" applyProtection="1">
      <alignment horizontal="center" vertical="center"/>
      <protection locked="0"/>
    </xf>
    <xf numFmtId="0" fontId="34" fillId="0" borderId="554" xfId="2" applyFont="1" applyBorder="1" applyAlignment="1" applyProtection="1">
      <alignment vertical="center"/>
      <protection locked="0"/>
    </xf>
    <xf numFmtId="165" fontId="34" fillId="0" borderId="597" xfId="0" applyNumberFormat="1" applyFont="1" applyBorder="1" applyAlignment="1">
      <alignment horizontal="center" vertical="center"/>
    </xf>
    <xf numFmtId="165" fontId="34" fillId="0" borderId="605" xfId="0" applyNumberFormat="1" applyFont="1" applyBorder="1" applyAlignment="1">
      <alignment horizontal="center" vertical="center"/>
    </xf>
    <xf numFmtId="165" fontId="34" fillId="0" borderId="607" xfId="0" applyNumberFormat="1" applyFont="1" applyBorder="1" applyAlignment="1">
      <alignment horizontal="center" vertical="center"/>
    </xf>
    <xf numFmtId="165" fontId="34" fillId="0" borderId="570" xfId="0" applyNumberFormat="1" applyFont="1" applyBorder="1" applyAlignment="1">
      <alignment horizontal="center" vertical="center"/>
    </xf>
    <xf numFmtId="1" fontId="34" fillId="0" borderId="549" xfId="2" applyNumberFormat="1" applyFont="1" applyBorder="1" applyAlignment="1" applyProtection="1">
      <alignment horizontal="center" vertical="center"/>
      <protection locked="0"/>
    </xf>
    <xf numFmtId="1" fontId="34" fillId="0" borderId="578" xfId="2" applyNumberFormat="1" applyFont="1" applyBorder="1" applyAlignment="1" applyProtection="1">
      <alignment horizontal="center" vertical="center"/>
      <protection locked="0"/>
    </xf>
    <xf numFmtId="0" fontId="11" fillId="0" borderId="597" xfId="0" applyFont="1" applyBorder="1" applyAlignment="1">
      <alignment horizontal="center" vertical="center"/>
    </xf>
    <xf numFmtId="164" fontId="34" fillId="0" borderId="587" xfId="0" applyNumberFormat="1" applyFont="1" applyBorder="1" applyAlignment="1">
      <alignment horizontal="center" vertical="center"/>
    </xf>
    <xf numFmtId="1" fontId="34" fillId="0" borderId="580" xfId="2" applyNumberFormat="1" applyFont="1" applyBorder="1" applyAlignment="1" applyProtection="1">
      <alignment horizontal="center" vertical="center"/>
      <protection locked="0"/>
    </xf>
    <xf numFmtId="1" fontId="34" fillId="0" borderId="599" xfId="2" applyNumberFormat="1" applyFont="1" applyBorder="1" applyAlignment="1" applyProtection="1">
      <alignment horizontal="center" vertical="center"/>
      <protection locked="0"/>
    </xf>
    <xf numFmtId="1" fontId="11" fillId="0" borderId="574" xfId="0" applyNumberFormat="1" applyFont="1" applyBorder="1" applyAlignment="1">
      <alignment horizontal="center" vertical="center"/>
    </xf>
    <xf numFmtId="165" fontId="34" fillId="0" borderId="580" xfId="2" applyNumberFormat="1" applyFont="1" applyBorder="1" applyAlignment="1" applyProtection="1">
      <alignment horizontal="center" vertical="center"/>
      <protection locked="0"/>
    </xf>
    <xf numFmtId="0" fontId="34" fillId="0" borderId="597" xfId="2" applyFont="1" applyBorder="1" applyAlignment="1" applyProtection="1">
      <alignment vertical="center"/>
      <protection locked="0"/>
    </xf>
    <xf numFmtId="165" fontId="34" fillId="0" borderId="580" xfId="0" applyNumberFormat="1" applyFont="1" applyBorder="1" applyAlignment="1">
      <alignment horizontal="center" vertical="center"/>
    </xf>
    <xf numFmtId="3" fontId="11" fillId="0" borderId="597" xfId="0" applyNumberFormat="1" applyFont="1" applyBorder="1" applyAlignment="1">
      <alignment horizontal="left" vertical="center"/>
    </xf>
    <xf numFmtId="0" fontId="34" fillId="0" borderId="580" xfId="2" applyFont="1" applyBorder="1" applyAlignment="1" applyProtection="1">
      <alignment vertical="center"/>
      <protection locked="0"/>
    </xf>
    <xf numFmtId="0" fontId="11" fillId="0" borderId="580" xfId="0" applyFont="1" applyBorder="1" applyAlignment="1">
      <alignment horizontal="center" vertical="center"/>
    </xf>
    <xf numFmtId="169" fontId="28" fillId="0" borderId="530" xfId="0" applyNumberFormat="1" applyFont="1" applyBorder="1" applyAlignment="1">
      <alignment horizontal="center" vertical="center"/>
    </xf>
    <xf numFmtId="169" fontId="28" fillId="0" borderId="529" xfId="0" applyNumberFormat="1" applyFont="1" applyBorder="1" applyAlignment="1">
      <alignment horizontal="center" vertical="center"/>
    </xf>
    <xf numFmtId="169" fontId="28" fillId="0" borderId="551" xfId="0" applyNumberFormat="1" applyFont="1" applyBorder="1" applyAlignment="1">
      <alignment horizontal="center" vertical="center"/>
    </xf>
    <xf numFmtId="169" fontId="28" fillId="0" borderId="528" xfId="0" applyNumberFormat="1" applyFont="1" applyBorder="1" applyAlignment="1">
      <alignment horizontal="center" vertical="center"/>
    </xf>
    <xf numFmtId="164" fontId="0" fillId="0" borderId="566" xfId="0" applyNumberFormat="1" applyBorder="1" applyAlignment="1">
      <alignment horizontal="center" vertical="center"/>
    </xf>
    <xf numFmtId="169" fontId="0" fillId="0" borderId="566" xfId="0" applyNumberFormat="1" applyBorder="1" applyAlignment="1">
      <alignment horizontal="center" vertical="center"/>
    </xf>
    <xf numFmtId="1" fontId="0" fillId="0" borderId="566" xfId="0" applyNumberForma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0" fillId="0" borderId="0" xfId="0" applyNumberFormat="1"/>
    <xf numFmtId="164" fontId="28" fillId="0" borderId="580" xfId="0" applyNumberFormat="1" applyFont="1" applyBorder="1" applyAlignment="1">
      <alignment horizontal="center" vertical="center"/>
    </xf>
    <xf numFmtId="164" fontId="28" fillId="0" borderId="591" xfId="0" applyNumberFormat="1" applyFont="1" applyBorder="1" applyAlignment="1">
      <alignment horizontal="center" vertical="center"/>
    </xf>
    <xf numFmtId="164" fontId="28" fillId="0" borderId="597" xfId="0" applyNumberFormat="1" applyFont="1" applyBorder="1" applyAlignment="1">
      <alignment horizontal="center" vertical="center"/>
    </xf>
    <xf numFmtId="0" fontId="28" fillId="0" borderId="597" xfId="0" applyFont="1" applyBorder="1" applyAlignment="1">
      <alignment horizontal="center"/>
    </xf>
    <xf numFmtId="164" fontId="28" fillId="0" borderId="597" xfId="0" applyNumberFormat="1" applyFont="1" applyBorder="1" applyAlignment="1">
      <alignment horizontal="center"/>
    </xf>
    <xf numFmtId="164" fontId="0" fillId="0" borderId="593" xfId="0" applyNumberFormat="1" applyBorder="1" applyAlignment="1">
      <alignment horizontal="center" vertical="center"/>
    </xf>
    <xf numFmtId="1" fontId="0" fillId="0" borderId="593" xfId="0" applyNumberFormat="1" applyBorder="1" applyAlignment="1">
      <alignment horizontal="center" vertical="center"/>
    </xf>
    <xf numFmtId="2" fontId="0" fillId="0" borderId="593" xfId="0" applyNumberFormat="1" applyBorder="1" applyAlignment="1">
      <alignment horizontal="center" vertical="center"/>
    </xf>
    <xf numFmtId="1" fontId="28" fillId="0" borderId="528" xfId="0" applyNumberFormat="1" applyFont="1" applyBorder="1" applyAlignment="1">
      <alignment horizontal="center"/>
    </xf>
    <xf numFmtId="164" fontId="28" fillId="0" borderId="580" xfId="0" quotePrefix="1" applyNumberFormat="1" applyFont="1" applyBorder="1" applyAlignment="1">
      <alignment horizontal="center" vertical="center"/>
    </xf>
    <xf numFmtId="2" fontId="28" fillId="0" borderId="551" xfId="0" applyNumberFormat="1" applyFont="1" applyBorder="1" applyAlignment="1">
      <alignment horizontal="center" vertical="center"/>
    </xf>
    <xf numFmtId="2" fontId="28" fillId="0" borderId="551" xfId="0" applyNumberFormat="1" applyFont="1" applyBorder="1" applyAlignment="1">
      <alignment vertical="center"/>
    </xf>
    <xf numFmtId="169" fontId="28" fillId="0" borderId="580" xfId="0" applyNumberFormat="1" applyFont="1" applyBorder="1" applyAlignment="1">
      <alignment horizontal="center" vertical="center"/>
    </xf>
    <xf numFmtId="169" fontId="28" fillId="0" borderId="597" xfId="0" applyNumberFormat="1" applyFont="1" applyBorder="1" applyAlignment="1">
      <alignment horizontal="center" vertical="center"/>
    </xf>
    <xf numFmtId="2" fontId="28" fillId="0" borderId="575" xfId="0" applyNumberFormat="1" applyFont="1" applyBorder="1" applyAlignment="1">
      <alignment horizontal="center" vertical="center"/>
    </xf>
    <xf numFmtId="2" fontId="28" fillId="0" borderId="591" xfId="0" applyNumberFormat="1" applyFont="1" applyBorder="1" applyAlignment="1">
      <alignment horizontal="center" vertical="center"/>
    </xf>
    <xf numFmtId="169" fontId="28" fillId="0" borderId="584" xfId="0" applyNumberFormat="1" applyFont="1" applyBorder="1" applyAlignment="1">
      <alignment horizontal="center" vertical="center"/>
    </xf>
    <xf numFmtId="169" fontId="28" fillId="0" borderId="586" xfId="0" applyNumberFormat="1" applyFont="1" applyBorder="1" applyAlignment="1">
      <alignment horizontal="center" vertical="center"/>
    </xf>
    <xf numFmtId="169" fontId="28" fillId="0" borderId="586" xfId="0" applyNumberFormat="1" applyFont="1" applyBorder="1" applyAlignment="1">
      <alignment vertical="center"/>
    </xf>
    <xf numFmtId="2" fontId="28" fillId="0" borderId="591" xfId="0" applyNumberFormat="1" applyFont="1" applyBorder="1" applyAlignment="1">
      <alignment vertical="center"/>
    </xf>
    <xf numFmtId="1" fontId="12" fillId="0" borderId="532" xfId="0" applyNumberFormat="1" applyFont="1" applyBorder="1" applyAlignment="1">
      <alignment horizontal="center" vertical="center" textRotation="90" wrapText="1"/>
    </xf>
    <xf numFmtId="164" fontId="12" fillId="0" borderId="568" xfId="0" applyNumberFormat="1" applyFont="1" applyBorder="1" applyAlignment="1">
      <alignment horizontal="center" vertical="center"/>
    </xf>
    <xf numFmtId="169" fontId="12" fillId="0" borderId="527" xfId="0" applyNumberFormat="1" applyFont="1" applyBorder="1" applyAlignment="1">
      <alignment horizontal="center" vertical="center"/>
    </xf>
    <xf numFmtId="1" fontId="12" fillId="0" borderId="527" xfId="0" applyNumberFormat="1" applyFont="1" applyBorder="1" applyAlignment="1">
      <alignment horizontal="center" vertical="center"/>
    </xf>
    <xf numFmtId="1" fontId="12" fillId="0" borderId="568" xfId="0" applyNumberFormat="1" applyFont="1" applyBorder="1" applyAlignment="1">
      <alignment horizontal="center" vertical="center"/>
    </xf>
    <xf numFmtId="1" fontId="12" fillId="0" borderId="552" xfId="0" applyNumberFormat="1" applyFont="1" applyBorder="1" applyAlignment="1">
      <alignment horizontal="center" vertical="center"/>
    </xf>
    <xf numFmtId="169" fontId="12" fillId="0" borderId="585" xfId="0" applyNumberFormat="1" applyFont="1" applyBorder="1" applyAlignment="1">
      <alignment horizontal="center" vertical="center"/>
    </xf>
    <xf numFmtId="2" fontId="12" fillId="0" borderId="527" xfId="0" applyNumberFormat="1" applyFont="1" applyBorder="1" applyAlignment="1">
      <alignment horizontal="center" vertical="center"/>
    </xf>
    <xf numFmtId="1" fontId="28" fillId="0" borderId="568" xfId="0" applyNumberFormat="1" applyFont="1" applyBorder="1" applyAlignment="1">
      <alignment horizontal="center"/>
    </xf>
    <xf numFmtId="164" fontId="28" fillId="0" borderId="568" xfId="0" applyNumberFormat="1" applyFont="1" applyBorder="1" applyAlignment="1">
      <alignment horizontal="center"/>
    </xf>
    <xf numFmtId="169" fontId="28" fillId="0" borderId="568" xfId="0" applyNumberFormat="1" applyFont="1" applyBorder="1" applyAlignment="1">
      <alignment horizontal="center" vertical="center"/>
    </xf>
    <xf numFmtId="2" fontId="28" fillId="0" borderId="568" xfId="0" applyNumberFormat="1" applyFont="1" applyBorder="1" applyAlignment="1">
      <alignment horizontal="center" vertical="center"/>
    </xf>
    <xf numFmtId="2" fontId="28" fillId="0" borderId="552" xfId="0" applyNumberFormat="1" applyFont="1" applyBorder="1" applyAlignment="1">
      <alignment horizontal="center" vertical="center"/>
    </xf>
    <xf numFmtId="169" fontId="28" fillId="0" borderId="585" xfId="0" applyNumberFormat="1" applyFont="1" applyBorder="1" applyAlignment="1">
      <alignment horizontal="center" vertical="center"/>
    </xf>
    <xf numFmtId="2" fontId="28" fillId="0" borderId="526" xfId="0" applyNumberFormat="1" applyFont="1" applyBorder="1" applyAlignment="1">
      <alignment horizontal="center" vertical="center"/>
    </xf>
    <xf numFmtId="4" fontId="28" fillId="0" borderId="568" xfId="0" applyNumberFormat="1" applyFont="1" applyBorder="1" applyAlignment="1">
      <alignment horizontal="center" vertical="center"/>
    </xf>
    <xf numFmtId="0" fontId="28" fillId="0" borderId="568" xfId="0" applyFont="1" applyBorder="1" applyAlignment="1">
      <alignment horizontal="center"/>
    </xf>
    <xf numFmtId="2" fontId="28" fillId="0" borderId="580" xfId="0" applyNumberFormat="1" applyFont="1" applyBorder="1" applyAlignment="1">
      <alignment horizontal="center" vertical="center"/>
    </xf>
    <xf numFmtId="0" fontId="16" fillId="0" borderId="528" xfId="0" applyFont="1" applyBorder="1" applyAlignment="1">
      <alignment horizontal="center" vertical="center"/>
    </xf>
    <xf numFmtId="1" fontId="12" fillId="0" borderId="532" xfId="0" applyNumberFormat="1" applyFont="1" applyBorder="1" applyAlignment="1">
      <alignment horizontal="center" vertical="center"/>
    </xf>
    <xf numFmtId="1" fontId="16" fillId="0" borderId="608" xfId="0" applyNumberFormat="1" applyFont="1" applyBorder="1" applyAlignment="1">
      <alignment horizontal="center" vertical="center"/>
    </xf>
    <xf numFmtId="165" fontId="28" fillId="0" borderId="530" xfId="0" applyNumberFormat="1" applyFont="1" applyBorder="1" applyAlignment="1">
      <alignment horizontal="center" vertical="center"/>
    </xf>
    <xf numFmtId="165" fontId="28" fillId="0" borderId="529" xfId="0" applyNumberFormat="1" applyFont="1" applyBorder="1" applyAlignment="1">
      <alignment horizontal="center" vertical="center"/>
    </xf>
    <xf numFmtId="165" fontId="28" fillId="0" borderId="528" xfId="0" applyNumberFormat="1" applyFont="1" applyBorder="1" applyAlignment="1">
      <alignment horizontal="center" vertical="center"/>
    </xf>
    <xf numFmtId="165" fontId="28" fillId="0" borderId="568" xfId="0" applyNumberFormat="1" applyFont="1" applyBorder="1" applyAlignment="1">
      <alignment horizontal="center" vertical="center"/>
    </xf>
    <xf numFmtId="1" fontId="12" fillId="0" borderId="532" xfId="0" applyNumberFormat="1" applyFont="1" applyBorder="1" applyAlignment="1">
      <alignment horizontal="center" vertical="center" wrapText="1"/>
    </xf>
    <xf numFmtId="0" fontId="23" fillId="0" borderId="626" xfId="2" applyFont="1" applyBorder="1" applyAlignment="1" applyProtection="1">
      <alignment horizontal="center" vertical="center"/>
      <protection locked="0"/>
    </xf>
    <xf numFmtId="0" fontId="23" fillId="0" borderId="627" xfId="2" applyFont="1" applyBorder="1" applyAlignment="1" applyProtection="1">
      <alignment horizontal="center" vertical="center"/>
      <protection locked="0"/>
    </xf>
    <xf numFmtId="0" fontId="23" fillId="0" borderId="628" xfId="2" applyFont="1" applyBorder="1" applyAlignment="1" applyProtection="1">
      <alignment horizontal="center" vertical="center"/>
      <protection locked="0"/>
    </xf>
    <xf numFmtId="1" fontId="28" fillId="0" borderId="629" xfId="0" applyNumberFormat="1" applyFont="1" applyBorder="1" applyAlignment="1">
      <alignment horizontal="center" vertical="center"/>
    </xf>
    <xf numFmtId="164" fontId="28" fillId="0" borderId="629" xfId="0" applyNumberFormat="1" applyFont="1" applyBorder="1" applyAlignment="1">
      <alignment horizontal="center" vertical="center"/>
    </xf>
    <xf numFmtId="169" fontId="28" fillId="0" borderId="629" xfId="0" applyNumberFormat="1" applyFont="1" applyBorder="1" applyAlignment="1">
      <alignment horizontal="center" vertical="center"/>
    </xf>
    <xf numFmtId="2" fontId="28" fillId="0" borderId="629" xfId="0" applyNumberFormat="1" applyFont="1" applyBorder="1" applyAlignment="1">
      <alignment vertical="center"/>
    </xf>
    <xf numFmtId="2" fontId="28" fillId="0" borderId="630" xfId="0" applyNumberFormat="1" applyFont="1" applyBorder="1" applyAlignment="1">
      <alignment vertical="center"/>
    </xf>
    <xf numFmtId="169" fontId="28" fillId="0" borderId="631" xfId="0" applyNumberFormat="1" applyFont="1" applyBorder="1" applyAlignment="1">
      <alignment vertical="center"/>
    </xf>
    <xf numFmtId="1" fontId="28" fillId="0" borderId="629" xfId="0" applyNumberFormat="1" applyFont="1" applyBorder="1" applyAlignment="1">
      <alignment vertical="center"/>
    </xf>
    <xf numFmtId="2" fontId="28" fillId="0" borderId="629" xfId="0" applyNumberFormat="1" applyFont="1" applyBorder="1" applyAlignment="1">
      <alignment horizontal="center" vertical="center"/>
    </xf>
    <xf numFmtId="4" fontId="28" fillId="0" borderId="629" xfId="0" applyNumberFormat="1" applyFont="1" applyBorder="1" applyAlignment="1">
      <alignment horizontal="center" vertical="center"/>
    </xf>
    <xf numFmtId="0" fontId="23" fillId="0" borderId="625" xfId="2" applyFont="1" applyBorder="1" applyAlignment="1" applyProtection="1">
      <alignment horizontal="center" vertical="center"/>
      <protection locked="0"/>
    </xf>
    <xf numFmtId="2" fontId="34" fillId="0" borderId="605" xfId="2" applyNumberFormat="1" applyFont="1" applyBorder="1" applyAlignment="1" applyProtection="1">
      <alignment horizontal="center" vertical="center"/>
      <protection locked="0"/>
    </xf>
    <xf numFmtId="1" fontId="34" fillId="0" borderId="605" xfId="2" applyNumberFormat="1" applyFont="1" applyBorder="1" applyAlignment="1" applyProtection="1">
      <alignment horizontal="center" vertical="center"/>
      <protection locked="0"/>
    </xf>
    <xf numFmtId="1" fontId="34" fillId="0" borderId="533" xfId="2" applyNumberFormat="1" applyFont="1" applyBorder="1" applyAlignment="1" applyProtection="1">
      <alignment horizontal="center" vertical="center"/>
      <protection locked="0"/>
    </xf>
    <xf numFmtId="1" fontId="34" fillId="0" borderId="629" xfId="2" applyNumberFormat="1" applyFont="1" applyBorder="1" applyAlignment="1" applyProtection="1">
      <alignment horizontal="center" vertical="center"/>
      <protection locked="0"/>
    </xf>
    <xf numFmtId="0" fontId="23" fillId="0" borderId="629" xfId="2" applyFont="1" applyBorder="1" applyAlignment="1" applyProtection="1">
      <alignment horizontal="center" vertical="center" wrapText="1"/>
      <protection locked="0"/>
    </xf>
    <xf numFmtId="4" fontId="11" fillId="0" borderId="562" xfId="0" applyNumberFormat="1" applyFont="1" applyBorder="1" applyAlignment="1">
      <alignment horizontal="left" vertical="center"/>
    </xf>
    <xf numFmtId="3" fontId="11" fillId="17" borderId="600" xfId="0" applyNumberFormat="1" applyFont="1" applyFill="1" applyBorder="1" applyAlignment="1">
      <alignment horizontal="center" vertical="center"/>
    </xf>
    <xf numFmtId="4" fontId="11" fillId="0" borderId="629" xfId="0" applyNumberFormat="1" applyFont="1" applyBorder="1" applyAlignment="1">
      <alignment horizontal="center" vertical="center"/>
    </xf>
    <xf numFmtId="39" fontId="11" fillId="17" borderId="629" xfId="1" applyNumberFormat="1" applyFont="1" applyFill="1" applyBorder="1" applyAlignment="1">
      <alignment horizontal="center" vertical="center"/>
    </xf>
    <xf numFmtId="3" fontId="33" fillId="0" borderId="327" xfId="0" applyNumberFormat="1" applyFont="1" applyBorder="1" applyAlignment="1">
      <alignment horizontal="center" vertical="center"/>
    </xf>
    <xf numFmtId="3" fontId="11" fillId="0" borderId="629" xfId="0" applyNumberFormat="1" applyFont="1" applyBorder="1" applyAlignment="1">
      <alignment horizontal="center" vertical="center"/>
    </xf>
    <xf numFmtId="4" fontId="11" fillId="0" borderId="632" xfId="0" applyNumberFormat="1" applyFont="1" applyBorder="1" applyAlignment="1">
      <alignment horizontal="center" vertical="center"/>
    </xf>
    <xf numFmtId="49" fontId="0" fillId="0" borderId="632" xfId="0" applyNumberFormat="1" applyBorder="1" applyAlignment="1">
      <alignment horizontal="center" vertical="center"/>
    </xf>
    <xf numFmtId="4" fontId="0" fillId="0" borderId="640" xfId="0" applyNumberFormat="1" applyBorder="1" applyAlignment="1">
      <alignment horizontal="center" vertical="center"/>
    </xf>
    <xf numFmtId="4" fontId="11" fillId="17" borderId="629" xfId="0" applyNumberFormat="1" applyFont="1" applyFill="1" applyBorder="1" applyAlignment="1">
      <alignment horizontal="center" vertical="center"/>
    </xf>
    <xf numFmtId="3" fontId="11" fillId="17" borderId="641" xfId="0" applyNumberFormat="1" applyFont="1" applyFill="1" applyBorder="1" applyAlignment="1">
      <alignment horizontal="center" vertical="center"/>
    </xf>
    <xf numFmtId="2" fontId="34" fillId="0" borderId="551" xfId="2" applyNumberFormat="1" applyFont="1" applyBorder="1" applyAlignment="1" applyProtection="1">
      <alignment horizontal="center" vertical="center"/>
      <protection locked="0"/>
    </xf>
    <xf numFmtId="1" fontId="28" fillId="0" borderId="580" xfId="0" quotePrefix="1" applyNumberFormat="1" applyFont="1" applyBorder="1" applyAlignment="1">
      <alignment horizontal="center" vertical="center"/>
    </xf>
    <xf numFmtId="1" fontId="28" fillId="0" borderId="591" xfId="0" applyNumberFormat="1" applyFont="1" applyBorder="1" applyAlignment="1">
      <alignment horizontal="center" vertical="center"/>
    </xf>
    <xf numFmtId="1" fontId="28" fillId="0" borderId="597" xfId="0" applyNumberFormat="1" applyFont="1" applyBorder="1" applyAlignment="1">
      <alignment horizontal="center" vertical="center"/>
    </xf>
    <xf numFmtId="0" fontId="11" fillId="0" borderId="629" xfId="0" applyFont="1" applyBorder="1" applyAlignment="1">
      <alignment horizontal="center" vertical="center"/>
    </xf>
    <xf numFmtId="49" fontId="34" fillId="0" borderId="641" xfId="2" applyNumberFormat="1" applyFont="1" applyBorder="1" applyAlignment="1" applyProtection="1">
      <alignment horizontal="center" vertical="center"/>
      <protection locked="0"/>
    </xf>
    <xf numFmtId="165" fontId="34" fillId="0" borderId="629" xfId="0" applyNumberFormat="1" applyFont="1" applyBorder="1" applyAlignment="1">
      <alignment horizontal="center" vertical="center"/>
    </xf>
    <xf numFmtId="164" fontId="34" fillId="0" borderId="641" xfId="0" applyNumberFormat="1" applyFont="1" applyBorder="1" applyAlignment="1">
      <alignment horizontal="center" vertical="center"/>
    </xf>
    <xf numFmtId="1" fontId="34" fillId="0" borderId="643" xfId="2" applyNumberFormat="1" applyFont="1" applyBorder="1" applyAlignment="1" applyProtection="1">
      <alignment horizontal="center" vertical="center"/>
      <protection locked="0"/>
    </xf>
    <xf numFmtId="1" fontId="34" fillId="0" borderId="642" xfId="2" applyNumberFormat="1" applyFont="1" applyBorder="1" applyAlignment="1" applyProtection="1">
      <alignment horizontal="center" vertical="center"/>
      <protection locked="0"/>
    </xf>
    <xf numFmtId="1" fontId="34" fillId="0" borderId="641" xfId="2" applyNumberFormat="1" applyFont="1" applyBorder="1" applyAlignment="1" applyProtection="1">
      <alignment horizontal="center" vertical="center"/>
      <protection locked="0"/>
    </xf>
    <xf numFmtId="1" fontId="11" fillId="0" borderId="644" xfId="0" applyNumberFormat="1" applyFont="1" applyBorder="1" applyAlignment="1">
      <alignment horizontal="center" vertical="center"/>
    </xf>
    <xf numFmtId="165" fontId="34" fillId="0" borderId="643" xfId="2" applyNumberFormat="1" applyFont="1" applyBorder="1" applyAlignment="1" applyProtection="1">
      <alignment horizontal="center" vertical="center"/>
      <protection locked="0"/>
    </xf>
    <xf numFmtId="0" fontId="34" fillId="0" borderId="629" xfId="2" applyFont="1" applyBorder="1" applyAlignment="1" applyProtection="1">
      <alignment vertical="center"/>
      <protection locked="0"/>
    </xf>
    <xf numFmtId="1" fontId="28" fillId="0" borderId="643" xfId="0" applyNumberFormat="1" applyFont="1" applyBorder="1" applyAlignment="1">
      <alignment horizontal="center" vertical="center"/>
    </xf>
    <xf numFmtId="164" fontId="28" fillId="0" borderId="645" xfId="0" applyNumberFormat="1" applyFont="1" applyBorder="1" applyAlignment="1">
      <alignment horizontal="center" vertical="center"/>
    </xf>
    <xf numFmtId="1" fontId="28" fillId="0" borderId="645" xfId="0" quotePrefix="1" applyNumberFormat="1" applyFont="1" applyBorder="1" applyAlignment="1">
      <alignment horizontal="center" vertical="center"/>
    </xf>
    <xf numFmtId="169" fontId="28" fillId="0" borderId="645" xfId="0" applyNumberFormat="1" applyFont="1" applyBorder="1" applyAlignment="1">
      <alignment horizontal="center" vertical="center"/>
    </xf>
    <xf numFmtId="169" fontId="28" fillId="0" borderId="643" xfId="0" applyNumberFormat="1" applyFont="1" applyBorder="1" applyAlignment="1">
      <alignment horizontal="center" vertical="center"/>
    </xf>
    <xf numFmtId="2" fontId="28" fillId="0" borderId="643" xfId="0" applyNumberFormat="1" applyFont="1" applyBorder="1" applyAlignment="1">
      <alignment horizontal="center" vertical="center"/>
    </xf>
    <xf numFmtId="2" fontId="28" fillId="0" borderId="645" xfId="0" applyNumberFormat="1" applyFont="1" applyBorder="1" applyAlignment="1">
      <alignment horizontal="center" vertical="center"/>
    </xf>
    <xf numFmtId="2" fontId="28" fillId="0" borderId="642" xfId="0" applyNumberFormat="1" applyFont="1" applyBorder="1" applyAlignment="1">
      <alignment horizontal="center" vertical="center"/>
    </xf>
    <xf numFmtId="0" fontId="28" fillId="0" borderId="643" xfId="0" applyFont="1" applyBorder="1" applyAlignment="1">
      <alignment horizontal="center" vertical="center"/>
    </xf>
    <xf numFmtId="164" fontId="28" fillId="0" borderId="630" xfId="0" applyNumberFormat="1" applyFont="1" applyBorder="1" applyAlignment="1">
      <alignment horizontal="center" vertical="center"/>
    </xf>
    <xf numFmtId="1" fontId="28" fillId="0" borderId="630" xfId="0" applyNumberFormat="1" applyFont="1" applyBorder="1" applyAlignment="1">
      <alignment horizontal="center" vertical="center"/>
    </xf>
    <xf numFmtId="169" fontId="28" fillId="0" borderId="630" xfId="0" applyNumberFormat="1" applyFont="1" applyBorder="1" applyAlignment="1">
      <alignment horizontal="center" vertical="center"/>
    </xf>
    <xf numFmtId="1" fontId="28" fillId="0" borderId="639" xfId="0" applyNumberFormat="1" applyFont="1" applyBorder="1" applyAlignment="1">
      <alignment vertical="center"/>
    </xf>
    <xf numFmtId="0" fontId="28" fillId="0" borderId="629" xfId="0" applyFont="1" applyBorder="1" applyAlignment="1">
      <alignment horizontal="center" vertical="center"/>
    </xf>
    <xf numFmtId="2" fontId="34" fillId="0" borderId="629" xfId="2" applyNumberFormat="1" applyFont="1" applyBorder="1" applyAlignment="1" applyProtection="1">
      <alignment horizontal="center" vertical="center"/>
      <protection locked="0"/>
    </xf>
    <xf numFmtId="165" fontId="34" fillId="0" borderId="630" xfId="0" applyNumberFormat="1" applyFont="1" applyBorder="1" applyAlignment="1">
      <alignment horizontal="center" vertical="center"/>
    </xf>
    <xf numFmtId="4" fontId="33" fillId="0" borderId="630" xfId="0" applyNumberFormat="1" applyFont="1" applyBorder="1" applyAlignment="1">
      <alignment vertical="center"/>
    </xf>
    <xf numFmtId="4" fontId="11" fillId="0" borderId="634" xfId="0" applyNumberFormat="1" applyFont="1" applyBorder="1" applyAlignment="1">
      <alignment vertical="center"/>
    </xf>
    <xf numFmtId="4" fontId="11" fillId="0" borderId="629" xfId="0" applyNumberFormat="1" applyFont="1" applyBorder="1" applyAlignment="1">
      <alignment vertical="center"/>
    </xf>
    <xf numFmtId="4" fontId="33" fillId="0" borderId="634" xfId="0" applyNumberFormat="1" applyFont="1" applyBorder="1" applyAlignment="1">
      <alignment vertical="center"/>
    </xf>
    <xf numFmtId="4" fontId="33" fillId="0" borderId="629" xfId="0" applyNumberFormat="1" applyFont="1" applyBorder="1" applyAlignment="1">
      <alignment vertical="center"/>
    </xf>
    <xf numFmtId="3" fontId="11" fillId="0" borderId="562" xfId="0" applyNumberFormat="1" applyFont="1" applyBorder="1" applyAlignment="1">
      <alignment horizontal="center" vertical="center"/>
    </xf>
    <xf numFmtId="1" fontId="11" fillId="17" borderId="512" xfId="0" applyNumberFormat="1" applyFont="1" applyFill="1" applyBorder="1" applyAlignment="1">
      <alignment horizontal="center" vertical="center"/>
    </xf>
    <xf numFmtId="4" fontId="11" fillId="17" borderId="554" xfId="1" quotePrefix="1" applyNumberFormat="1" applyFont="1" applyFill="1" applyBorder="1" applyAlignment="1">
      <alignment horizontal="center" vertical="center"/>
    </xf>
    <xf numFmtId="1" fontId="11" fillId="17" borderId="375" xfId="0" applyNumberFormat="1" applyFont="1" applyFill="1" applyBorder="1" applyAlignment="1">
      <alignment horizontal="center" vertical="center"/>
    </xf>
    <xf numFmtId="165" fontId="34" fillId="17" borderId="374" xfId="0" applyNumberFormat="1" applyFont="1" applyFill="1" applyBorder="1" applyAlignment="1">
      <alignment horizontal="center"/>
    </xf>
    <xf numFmtId="165" fontId="34" fillId="17" borderId="630" xfId="0" applyNumberFormat="1" applyFont="1" applyFill="1" applyBorder="1" applyAlignment="1">
      <alignment horizontal="center"/>
    </xf>
    <xf numFmtId="165" fontId="11" fillId="17" borderId="629" xfId="0" applyNumberFormat="1" applyFont="1" applyFill="1" applyBorder="1" applyAlignment="1">
      <alignment horizontal="center" vertical="center"/>
    </xf>
    <xf numFmtId="1" fontId="11" fillId="17" borderId="639" xfId="0" applyNumberFormat="1" applyFont="1" applyFill="1" applyBorder="1" applyAlignment="1">
      <alignment horizontal="center" vertical="center"/>
    </xf>
    <xf numFmtId="4" fontId="11" fillId="17" borderId="576" xfId="1" quotePrefix="1" applyNumberFormat="1" applyFont="1" applyFill="1" applyBorder="1" applyAlignment="1">
      <alignment horizontal="center" vertical="center"/>
    </xf>
    <xf numFmtId="165" fontId="34" fillId="17" borderId="249" xfId="0" applyNumberFormat="1" applyFont="1" applyFill="1" applyBorder="1" applyAlignment="1">
      <alignment horizontal="center"/>
    </xf>
    <xf numFmtId="1" fontId="11" fillId="17" borderId="550" xfId="0" applyNumberFormat="1" applyFont="1" applyFill="1" applyBorder="1" applyAlignment="1">
      <alignment horizontal="center" vertical="center"/>
    </xf>
    <xf numFmtId="165" fontId="34" fillId="17" borderId="516" xfId="0" applyNumberFormat="1" applyFont="1" applyFill="1" applyBorder="1" applyAlignment="1">
      <alignment horizontal="center"/>
    </xf>
    <xf numFmtId="1" fontId="11" fillId="17" borderId="576" xfId="0" applyNumberFormat="1" applyFont="1" applyFill="1" applyBorder="1" applyAlignment="1">
      <alignment horizontal="center" vertical="center"/>
    </xf>
    <xf numFmtId="1" fontId="11" fillId="17" borderId="557" xfId="0" applyNumberFormat="1" applyFont="1" applyFill="1" applyBorder="1" applyAlignment="1">
      <alignment horizontal="center" vertical="center"/>
    </xf>
    <xf numFmtId="1" fontId="11" fillId="17" borderId="2" xfId="0" applyNumberFormat="1" applyFont="1" applyFill="1" applyBorder="1" applyAlignment="1">
      <alignment horizontal="center" vertical="center"/>
    </xf>
    <xf numFmtId="1" fontId="11" fillId="17" borderId="563" xfId="0" applyNumberFormat="1" applyFont="1" applyFill="1" applyBorder="1" applyAlignment="1">
      <alignment horizontal="center" vertical="center"/>
    </xf>
    <xf numFmtId="165" fontId="34" fillId="17" borderId="570" xfId="0" applyNumberFormat="1" applyFont="1" applyFill="1" applyBorder="1" applyAlignment="1">
      <alignment horizontal="center"/>
    </xf>
    <xf numFmtId="165" fontId="11" fillId="17" borderId="570" xfId="0" applyNumberFormat="1" applyFont="1" applyFill="1" applyBorder="1" applyAlignment="1">
      <alignment horizontal="center" vertical="center"/>
    </xf>
    <xf numFmtId="4" fontId="11" fillId="17" borderId="632" xfId="1" quotePrefix="1" applyNumberFormat="1" applyFont="1" applyFill="1" applyBorder="1" applyAlignment="1">
      <alignment horizontal="center" vertical="center"/>
    </xf>
    <xf numFmtId="1" fontId="11" fillId="17" borderId="547" xfId="0" applyNumberFormat="1" applyFont="1" applyFill="1" applyBorder="1" applyAlignment="1">
      <alignment horizontal="center" vertical="center"/>
    </xf>
    <xf numFmtId="165" fontId="34" fillId="17" borderId="629" xfId="0" applyNumberFormat="1" applyFont="1" applyFill="1" applyBorder="1" applyAlignment="1">
      <alignment horizontal="center"/>
    </xf>
    <xf numFmtId="165" fontId="11" fillId="17" borderId="632" xfId="0" applyNumberFormat="1" applyFont="1" applyFill="1" applyBorder="1" applyAlignment="1">
      <alignment horizontal="center" vertical="center"/>
    </xf>
    <xf numFmtId="4" fontId="11" fillId="17" borderId="629" xfId="1" quotePrefix="1" applyNumberFormat="1" applyFont="1" applyFill="1" applyBorder="1" applyAlignment="1">
      <alignment horizontal="center" vertical="center"/>
    </xf>
    <xf numFmtId="1" fontId="33" fillId="17" borderId="547" xfId="0" applyNumberFormat="1" applyFont="1" applyFill="1" applyBorder="1" applyAlignment="1">
      <alignment horizontal="center" vertical="center"/>
    </xf>
    <xf numFmtId="165" fontId="34" fillId="17" borderId="558" xfId="0" applyNumberFormat="1" applyFont="1" applyFill="1" applyBorder="1" applyAlignment="1">
      <alignment horizontal="center"/>
    </xf>
    <xf numFmtId="165" fontId="34" fillId="17" borderId="519" xfId="0" applyNumberFormat="1" applyFont="1" applyFill="1" applyBorder="1" applyAlignment="1">
      <alignment horizontal="center"/>
    </xf>
    <xf numFmtId="165" fontId="34" fillId="17" borderId="633" xfId="0" applyNumberFormat="1" applyFont="1" applyFill="1" applyBorder="1" applyAlignment="1">
      <alignment horizontal="center"/>
    </xf>
    <xf numFmtId="165" fontId="34" fillId="17" borderId="646" xfId="0" applyNumberFormat="1" applyFont="1" applyFill="1" applyBorder="1" applyAlignment="1">
      <alignment horizontal="center"/>
    </xf>
    <xf numFmtId="165" fontId="34" fillId="17" borderId="641" xfId="0" applyNumberFormat="1" applyFont="1" applyFill="1" applyBorder="1" applyAlignment="1">
      <alignment horizontal="center"/>
    </xf>
    <xf numFmtId="1" fontId="11" fillId="17" borderId="634" xfId="0" applyNumberFormat="1" applyFont="1" applyFill="1" applyBorder="1" applyAlignment="1">
      <alignment horizontal="center" vertical="center"/>
    </xf>
    <xf numFmtId="2" fontId="11" fillId="17" borderId="629" xfId="0" applyNumberFormat="1" applyFont="1" applyFill="1" applyBorder="1" applyAlignment="1">
      <alignment horizontal="center" vertical="center"/>
    </xf>
    <xf numFmtId="165" fontId="11" fillId="17" borderId="630" xfId="0" applyNumberFormat="1" applyFont="1" applyFill="1" applyBorder="1" applyAlignment="1">
      <alignment vertical="center"/>
    </xf>
    <xf numFmtId="2" fontId="34" fillId="17" borderId="634" xfId="0" applyNumberFormat="1" applyFont="1" applyFill="1" applyBorder="1" applyAlignment="1">
      <alignment horizontal="center"/>
    </xf>
    <xf numFmtId="1" fontId="34" fillId="17" borderId="629" xfId="0" applyNumberFormat="1" applyFont="1" applyFill="1" applyBorder="1" applyAlignment="1">
      <alignment horizontal="center"/>
    </xf>
    <xf numFmtId="1" fontId="11" fillId="17" borderId="520" xfId="0" applyNumberFormat="1" applyFont="1" applyFill="1" applyBorder="1" applyAlignment="1">
      <alignment horizontal="center" vertical="center"/>
    </xf>
    <xf numFmtId="165" fontId="34" fillId="17" borderId="605" xfId="0" applyNumberFormat="1" applyFont="1" applyFill="1" applyBorder="1" applyAlignment="1">
      <alignment horizontal="center"/>
    </xf>
    <xf numFmtId="4" fontId="11" fillId="17" borderId="516" xfId="1" quotePrefix="1" applyNumberFormat="1" applyFont="1" applyFill="1" applyBorder="1" applyAlignment="1">
      <alignment horizontal="center" vertical="center"/>
    </xf>
    <xf numFmtId="4" fontId="11" fillId="17" borderId="637" xfId="1" quotePrefix="1" applyNumberFormat="1" applyFont="1" applyFill="1" applyBorder="1" applyAlignment="1">
      <alignment horizontal="center" vertical="center"/>
    </xf>
    <xf numFmtId="165" fontId="11" fillId="17" borderId="617" xfId="0" applyNumberFormat="1" applyFont="1" applyFill="1" applyBorder="1" applyAlignment="1">
      <alignment vertical="center"/>
    </xf>
    <xf numFmtId="165" fontId="11" fillId="17" borderId="651" xfId="0" applyNumberFormat="1" applyFont="1" applyFill="1" applyBorder="1" applyAlignment="1">
      <alignment vertical="center"/>
    </xf>
    <xf numFmtId="165" fontId="34" fillId="17" borderId="617" xfId="0" applyNumberFormat="1" applyFont="1" applyFill="1" applyBorder="1" applyAlignment="1">
      <alignment horizontal="center"/>
    </xf>
    <xf numFmtId="165" fontId="34" fillId="17" borderId="651" xfId="0" applyNumberFormat="1" applyFont="1" applyFill="1" applyBorder="1" applyAlignment="1">
      <alignment horizontal="center"/>
    </xf>
    <xf numFmtId="4" fontId="11" fillId="0" borderId="611" xfId="0" applyNumberFormat="1" applyFont="1" applyBorder="1" applyAlignment="1">
      <alignment horizontal="center" vertical="center"/>
    </xf>
    <xf numFmtId="4" fontId="11" fillId="0" borderId="617" xfId="0" applyNumberFormat="1" applyFont="1" applyBorder="1" applyAlignment="1">
      <alignment horizontal="center" vertical="center"/>
    </xf>
    <xf numFmtId="3" fontId="11" fillId="0" borderId="652" xfId="0" applyNumberFormat="1" applyFont="1" applyBorder="1" applyAlignment="1">
      <alignment horizontal="center" vertical="center"/>
    </xf>
    <xf numFmtId="165" fontId="11" fillId="0" borderId="617" xfId="0" applyNumberFormat="1" applyFont="1" applyBorder="1" applyAlignment="1">
      <alignment vertical="center"/>
    </xf>
    <xf numFmtId="165" fontId="11" fillId="0" borderId="652" xfId="0" applyNumberFormat="1" applyFont="1" applyBorder="1" applyAlignment="1">
      <alignment vertical="center"/>
    </xf>
    <xf numFmtId="165" fontId="34" fillId="0" borderId="617" xfId="0" applyNumberFormat="1" applyFont="1" applyBorder="1" applyAlignment="1">
      <alignment horizontal="center"/>
    </xf>
    <xf numFmtId="165" fontId="34" fillId="0" borderId="652" xfId="0" applyNumberFormat="1" applyFont="1" applyBorder="1" applyAlignment="1">
      <alignment horizontal="center"/>
    </xf>
    <xf numFmtId="1" fontId="0" fillId="0" borderId="654" xfId="0" applyNumberFormat="1" applyBorder="1" applyAlignment="1">
      <alignment horizontal="center" vertical="center"/>
    </xf>
    <xf numFmtId="3" fontId="11" fillId="0" borderId="642" xfId="0" applyNumberFormat="1" applyFont="1" applyBorder="1" applyAlignment="1">
      <alignment horizontal="left" vertical="center"/>
    </xf>
    <xf numFmtId="3" fontId="11" fillId="0" borderId="639" xfId="0" applyNumberFormat="1" applyFont="1" applyBorder="1" applyAlignment="1">
      <alignment horizontal="left" vertical="center"/>
    </xf>
    <xf numFmtId="3" fontId="11" fillId="0" borderId="639" xfId="0" applyNumberFormat="1" applyFont="1" applyBorder="1" applyAlignment="1">
      <alignment horizontal="center" vertical="center"/>
    </xf>
    <xf numFmtId="2" fontId="11" fillId="0" borderId="639" xfId="0" applyNumberFormat="1" applyFont="1" applyBorder="1" applyAlignment="1">
      <alignment horizontal="left" vertical="center"/>
    </xf>
    <xf numFmtId="4" fontId="11" fillId="0" borderId="639" xfId="0" applyNumberFormat="1" applyFont="1" applyBorder="1" applyAlignment="1">
      <alignment horizontal="left" vertical="center"/>
    </xf>
    <xf numFmtId="3" fontId="33" fillId="0" borderId="639" xfId="0" applyNumberFormat="1" applyFont="1" applyBorder="1" applyAlignment="1">
      <alignment horizontal="center" vertical="center"/>
    </xf>
    <xf numFmtId="1" fontId="0" fillId="0" borderId="44" xfId="0" applyNumberFormat="1" applyBorder="1" applyAlignment="1">
      <alignment horizontal="center" vertical="center"/>
    </xf>
    <xf numFmtId="3" fontId="11" fillId="0" borderId="660" xfId="0" applyNumberFormat="1" applyFont="1" applyBorder="1" applyAlignment="1">
      <alignment horizontal="center" vertical="center"/>
    </xf>
    <xf numFmtId="4" fontId="11" fillId="0" borderId="652" xfId="0" applyNumberFormat="1" applyFont="1" applyBorder="1" applyAlignment="1">
      <alignment vertical="center"/>
    </xf>
    <xf numFmtId="4" fontId="33" fillId="0" borderId="652" xfId="0" applyNumberFormat="1" applyFont="1" applyBorder="1" applyAlignment="1">
      <alignment vertical="center"/>
    </xf>
    <xf numFmtId="3" fontId="11" fillId="0" borderId="658" xfId="0" applyNumberFormat="1" applyFont="1" applyBorder="1" applyAlignment="1">
      <alignment horizontal="center" vertical="center"/>
    </xf>
    <xf numFmtId="3" fontId="33" fillId="0" borderId="652" xfId="0" applyNumberFormat="1" applyFont="1" applyBorder="1" applyAlignment="1">
      <alignment horizontal="center" vertical="center"/>
    </xf>
    <xf numFmtId="4" fontId="11" fillId="0" borderId="642" xfId="0" applyNumberFormat="1" applyFont="1" applyBorder="1" applyAlignment="1">
      <alignment horizontal="center" vertical="center"/>
    </xf>
    <xf numFmtId="4" fontId="11" fillId="0" borderId="646" xfId="0" applyNumberFormat="1" applyFont="1" applyBorder="1" applyAlignment="1">
      <alignment horizontal="center" vertical="center"/>
    </xf>
    <xf numFmtId="3" fontId="11" fillId="0" borderId="646" xfId="0" applyNumberFormat="1" applyFont="1" applyBorder="1" applyAlignment="1">
      <alignment horizontal="center" vertical="center"/>
    </xf>
    <xf numFmtId="4" fontId="11" fillId="0" borderId="642" xfId="0" applyNumberFormat="1" applyFont="1" applyBorder="1" applyAlignment="1">
      <alignment horizontal="left" vertical="center"/>
    </xf>
    <xf numFmtId="1" fontId="11" fillId="17" borderId="616" xfId="0" applyNumberFormat="1" applyFont="1" applyFill="1" applyBorder="1" applyAlignment="1">
      <alignment horizontal="center" vertical="center"/>
    </xf>
    <xf numFmtId="165" fontId="34" fillId="17" borderId="625" xfId="0" applyNumberFormat="1" applyFont="1" applyFill="1" applyBorder="1" applyAlignment="1">
      <alignment horizontal="center"/>
    </xf>
    <xf numFmtId="165" fontId="11" fillId="17" borderId="625" xfId="0" applyNumberFormat="1" applyFont="1" applyFill="1" applyBorder="1" applyAlignment="1">
      <alignment horizontal="center" vertical="center"/>
    </xf>
    <xf numFmtId="39" fontId="11" fillId="17" borderId="625" xfId="1" applyNumberFormat="1" applyFont="1" applyFill="1" applyBorder="1" applyAlignment="1">
      <alignment horizontal="center" vertical="center"/>
    </xf>
    <xf numFmtId="4" fontId="11" fillId="17" borderId="614" xfId="1" quotePrefix="1" applyNumberFormat="1" applyFont="1" applyFill="1" applyBorder="1" applyAlignment="1">
      <alignment horizontal="center" vertical="center"/>
    </xf>
    <xf numFmtId="4" fontId="11" fillId="17" borderId="625" xfId="0" applyNumberFormat="1" applyFont="1" applyFill="1" applyBorder="1" applyAlignment="1">
      <alignment horizontal="center" vertical="center"/>
    </xf>
    <xf numFmtId="3" fontId="11" fillId="17" borderId="615" xfId="0" applyNumberFormat="1" applyFont="1" applyFill="1" applyBorder="1" applyAlignment="1">
      <alignment horizontal="center" vertical="center"/>
    </xf>
    <xf numFmtId="4" fontId="11" fillId="17" borderId="661" xfId="0" applyNumberFormat="1" applyFont="1" applyFill="1" applyBorder="1" applyAlignment="1">
      <alignment horizontal="center" vertical="center"/>
    </xf>
    <xf numFmtId="4" fontId="11" fillId="0" borderId="616" xfId="0" applyNumberFormat="1" applyFont="1" applyBorder="1" applyAlignment="1">
      <alignment horizontal="center" vertical="center"/>
    </xf>
    <xf numFmtId="4" fontId="11" fillId="0" borderId="625" xfId="0" applyNumberFormat="1" applyFont="1" applyBorder="1" applyAlignment="1">
      <alignment horizontal="center" vertical="center"/>
    </xf>
    <xf numFmtId="3" fontId="11" fillId="0" borderId="625" xfId="0" applyNumberFormat="1" applyFont="1" applyBorder="1" applyAlignment="1">
      <alignment horizontal="center" vertical="center"/>
    </xf>
    <xf numFmtId="3" fontId="11" fillId="0" borderId="659" xfId="0" applyNumberFormat="1" applyFont="1" applyBorder="1" applyAlignment="1">
      <alignment horizontal="center" vertical="center"/>
    </xf>
    <xf numFmtId="4" fontId="11" fillId="0" borderId="616" xfId="0" applyNumberFormat="1" applyFont="1" applyBorder="1" applyAlignment="1">
      <alignment horizontal="left" vertical="center"/>
    </xf>
    <xf numFmtId="2" fontId="0" fillId="0" borderId="648" xfId="0" applyNumberFormat="1" applyBorder="1" applyAlignment="1">
      <alignment horizontal="center" vertical="center"/>
    </xf>
    <xf numFmtId="49" fontId="0" fillId="0" borderId="663" xfId="0" applyNumberFormat="1" applyBorder="1" applyAlignment="1">
      <alignment horizontal="center" vertical="center"/>
    </xf>
    <xf numFmtId="4" fontId="0" fillId="17" borderId="632" xfId="0" applyNumberFormat="1" applyFill="1" applyBorder="1" applyAlignment="1">
      <alignment horizontal="center" vertical="center"/>
    </xf>
    <xf numFmtId="4" fontId="0" fillId="0" borderId="648" xfId="0" applyNumberFormat="1" applyBorder="1" applyAlignment="1">
      <alignment horizontal="center" vertical="center"/>
    </xf>
    <xf numFmtId="4" fontId="0" fillId="0" borderId="594" xfId="0" applyNumberFormat="1" applyBorder="1" applyAlignment="1">
      <alignment horizontal="center" vertical="center"/>
    </xf>
    <xf numFmtId="4" fontId="0" fillId="0" borderId="632" xfId="0" applyNumberFormat="1" applyBorder="1" applyAlignment="1">
      <alignment horizontal="center" vertical="center"/>
    </xf>
    <xf numFmtId="4" fontId="0" fillId="17" borderId="594" xfId="0" applyNumberFormat="1" applyFill="1" applyBorder="1" applyAlignment="1">
      <alignment horizontal="center" vertical="center"/>
    </xf>
    <xf numFmtId="4" fontId="0" fillId="0" borderId="660" xfId="0" applyNumberFormat="1" applyBorder="1" applyAlignment="1">
      <alignment horizontal="center" vertical="center"/>
    </xf>
    <xf numFmtId="1" fontId="33" fillId="17" borderId="662" xfId="0" applyNumberFormat="1" applyFont="1" applyFill="1" applyBorder="1" applyAlignment="1">
      <alignment horizontal="center" vertical="center"/>
    </xf>
    <xf numFmtId="165" fontId="34" fillId="17" borderId="554" xfId="0" applyNumberFormat="1" applyFont="1" applyFill="1" applyBorder="1" applyAlignment="1">
      <alignment horizontal="center"/>
    </xf>
    <xf numFmtId="165" fontId="11" fillId="17" borderId="554" xfId="0" applyNumberFormat="1" applyFont="1" applyFill="1" applyBorder="1" applyAlignment="1">
      <alignment horizontal="center" vertical="center"/>
    </xf>
    <xf numFmtId="39" fontId="11" fillId="17" borderId="502" xfId="1" applyNumberFormat="1" applyFont="1" applyFill="1" applyBorder="1" applyAlignment="1">
      <alignment horizontal="center" vertical="center"/>
    </xf>
    <xf numFmtId="39" fontId="11" fillId="17" borderId="554" xfId="1" applyNumberFormat="1" applyFont="1" applyFill="1" applyBorder="1" applyAlignment="1">
      <alignment horizontal="center" vertical="center"/>
    </xf>
    <xf numFmtId="4" fontId="11" fillId="17" borderId="554" xfId="0" applyNumberFormat="1" applyFont="1" applyFill="1" applyBorder="1" applyAlignment="1">
      <alignment horizontal="center" vertical="center"/>
    </xf>
    <xf numFmtId="3" fontId="11" fillId="17" borderId="556" xfId="0" applyNumberFormat="1" applyFont="1" applyFill="1" applyBorder="1" applyAlignment="1">
      <alignment horizontal="center" vertical="center"/>
    </xf>
    <xf numFmtId="4" fontId="11" fillId="17" borderId="502" xfId="0" applyNumberFormat="1" applyFont="1" applyFill="1" applyBorder="1" applyAlignment="1">
      <alignment horizontal="center" vertical="center"/>
    </xf>
    <xf numFmtId="4" fontId="11" fillId="0" borderId="662" xfId="0" applyNumberFormat="1" applyFont="1" applyBorder="1" applyAlignment="1">
      <alignment horizontal="center" vertical="center"/>
    </xf>
    <xf numFmtId="4" fontId="11" fillId="0" borderId="554" xfId="0" applyNumberFormat="1" applyFont="1" applyBorder="1" applyAlignment="1">
      <alignment horizontal="center" vertical="center"/>
    </xf>
    <xf numFmtId="3" fontId="11" fillId="0" borderId="554" xfId="0" applyNumberFormat="1" applyFont="1" applyBorder="1" applyAlignment="1">
      <alignment horizontal="center" vertical="center"/>
    </xf>
    <xf numFmtId="3" fontId="11" fillId="0" borderId="653" xfId="0" applyNumberFormat="1" applyFont="1" applyBorder="1" applyAlignment="1">
      <alignment horizontal="center" vertical="center"/>
    </xf>
    <xf numFmtId="3" fontId="11" fillId="0" borderId="662" xfId="0" applyNumberFormat="1" applyFont="1" applyBorder="1" applyAlignment="1">
      <alignment horizontal="left" vertical="center"/>
    </xf>
    <xf numFmtId="164" fontId="0" fillId="7" borderId="311" xfId="0" applyNumberFormat="1" applyFill="1" applyBorder="1" applyAlignment="1">
      <alignment horizontal="center" vertical="center"/>
    </xf>
    <xf numFmtId="164" fontId="0" fillId="7" borderId="308" xfId="0" applyNumberFormat="1" applyFill="1" applyBorder="1" applyAlignment="1">
      <alignment horizontal="center" vertical="center"/>
    </xf>
    <xf numFmtId="1" fontId="0" fillId="0" borderId="257" xfId="0" applyNumberFormat="1" applyBorder="1" applyAlignment="1">
      <alignment horizontal="center" vertical="center"/>
    </xf>
    <xf numFmtId="1" fontId="0" fillId="0" borderId="258" xfId="0" applyNumberFormat="1" applyBorder="1" applyAlignment="1">
      <alignment horizontal="center" vertical="center"/>
    </xf>
    <xf numFmtId="1" fontId="0" fillId="0" borderId="259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49" fontId="1" fillId="0" borderId="50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49" fontId="0" fillId="0" borderId="25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72" xfId="0" applyNumberFormat="1" applyBorder="1" applyAlignment="1">
      <alignment horizontal="center" vertical="center"/>
    </xf>
    <xf numFmtId="49" fontId="12" fillId="0" borderId="247" xfId="0" applyNumberFormat="1" applyFont="1" applyBorder="1" applyAlignment="1">
      <alignment horizontal="center" vertical="center"/>
    </xf>
    <xf numFmtId="49" fontId="12" fillId="0" borderId="239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27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0" fillId="0" borderId="245" xfId="0" applyBorder="1" applyAlignment="1">
      <alignment horizontal="center" vertical="center"/>
    </xf>
    <xf numFmtId="0" fontId="0" fillId="0" borderId="254" xfId="0" applyBorder="1" applyAlignment="1">
      <alignment horizontal="center" vertical="center"/>
    </xf>
    <xf numFmtId="0" fontId="0" fillId="0" borderId="25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253" xfId="0" applyNumberFormat="1" applyBorder="1" applyAlignment="1">
      <alignment horizontal="center" vertical="center" textRotation="90"/>
    </xf>
    <xf numFmtId="2" fontId="0" fillId="0" borderId="7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4" fontId="0" fillId="14" borderId="27" xfId="0" applyNumberFormat="1" applyFill="1" applyBorder="1" applyAlignment="1">
      <alignment horizontal="center" vertical="center" wrapText="1"/>
    </xf>
    <xf numFmtId="4" fontId="0" fillId="14" borderId="14" xfId="0" applyNumberFormat="1" applyFill="1" applyBorder="1" applyAlignment="1">
      <alignment horizontal="center" vertical="center" wrapText="1"/>
    </xf>
    <xf numFmtId="4" fontId="0" fillId="14" borderId="12" xfId="0" applyNumberFormat="1" applyFill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1" fontId="1" fillId="0" borderId="0" xfId="0" applyNumberFormat="1" applyFont="1"/>
    <xf numFmtId="0" fontId="0" fillId="0" borderId="0" xfId="0"/>
    <xf numFmtId="0" fontId="0" fillId="0" borderId="7" xfId="0" applyBorder="1"/>
    <xf numFmtId="49" fontId="1" fillId="0" borderId="5" xfId="0" applyNumberFormat="1" applyFont="1" applyBorder="1"/>
    <xf numFmtId="0" fontId="1" fillId="0" borderId="5" xfId="0" applyFont="1" applyBorder="1"/>
    <xf numFmtId="0" fontId="1" fillId="0" borderId="229" xfId="0" applyFont="1" applyBorder="1"/>
    <xf numFmtId="0" fontId="1" fillId="0" borderId="10" xfId="0" applyFont="1" applyBorder="1"/>
    <xf numFmtId="49" fontId="16" fillId="0" borderId="43" xfId="0" applyNumberFormat="1" applyFont="1" applyBorder="1"/>
    <xf numFmtId="0" fontId="16" fillId="0" borderId="43" xfId="0" applyFont="1" applyBorder="1"/>
    <xf numFmtId="0" fontId="16" fillId="0" borderId="41" xfId="0" applyFont="1" applyBorder="1"/>
    <xf numFmtId="49" fontId="0" fillId="0" borderId="60" xfId="0" applyNumberFormat="1" applyBorder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4" fontId="0" fillId="0" borderId="27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/>
    </xf>
    <xf numFmtId="4" fontId="0" fillId="0" borderId="254" xfId="0" applyNumberFormat="1" applyBorder="1" applyAlignment="1">
      <alignment horizontal="center" vertical="center"/>
    </xf>
    <xf numFmtId="4" fontId="0" fillId="0" borderId="253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0" fillId="9" borderId="0" xfId="0" applyNumberFormat="1" applyFill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 wrapText="1"/>
    </xf>
    <xf numFmtId="4" fontId="0" fillId="0" borderId="254" xfId="0" applyNumberFormat="1" applyBorder="1" applyAlignment="1">
      <alignment horizontal="center" vertical="center" wrapText="1"/>
    </xf>
    <xf numFmtId="4" fontId="0" fillId="0" borderId="253" xfId="0" applyNumberFormat="1" applyBorder="1" applyAlignment="1">
      <alignment horizontal="center" vertical="center" wrapText="1"/>
    </xf>
    <xf numFmtId="4" fontId="0" fillId="0" borderId="4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 wrapText="1"/>
    </xf>
    <xf numFmtId="4" fontId="0" fillId="0" borderId="229" xfId="0" applyNumberFormat="1" applyBorder="1" applyAlignment="1">
      <alignment horizontal="center" vertical="center" wrapText="1"/>
    </xf>
    <xf numFmtId="4" fontId="0" fillId="0" borderId="172" xfId="0" applyNumberFormat="1" applyBorder="1" applyAlignment="1">
      <alignment horizontal="center" vertical="center" wrapText="1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4" fontId="0" fillId="0" borderId="255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 wrapText="1"/>
    </xf>
    <xf numFmtId="4" fontId="0" fillId="0" borderId="49" xfId="0" applyNumberFormat="1" applyBorder="1" applyAlignment="1">
      <alignment horizontal="center" vertical="center"/>
    </xf>
    <xf numFmtId="4" fontId="0" fillId="0" borderId="234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2" fontId="0" fillId="0" borderId="250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2" fontId="0" fillId="0" borderId="255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1" fontId="0" fillId="5" borderId="252" xfId="0" applyNumberFormat="1" applyFill="1" applyBorder="1" applyAlignment="1">
      <alignment horizontal="center" vertical="center"/>
    </xf>
    <xf numFmtId="3" fontId="0" fillId="0" borderId="250" xfId="0" applyNumberFormat="1" applyBorder="1" applyAlignment="1">
      <alignment horizontal="center" vertical="center"/>
    </xf>
    <xf numFmtId="3" fontId="0" fillId="0" borderId="252" xfId="0" applyNumberFormat="1" applyBorder="1" applyAlignment="1">
      <alignment horizontal="center" vertical="center"/>
    </xf>
    <xf numFmtId="3" fontId="0" fillId="0" borderId="255" xfId="0" applyNumberFormat="1" applyBorder="1" applyAlignment="1">
      <alignment horizontal="center" vertical="center"/>
    </xf>
    <xf numFmtId="164" fontId="0" fillId="7" borderId="193" xfId="0" applyNumberFormat="1" applyFill="1" applyBorder="1" applyAlignment="1">
      <alignment horizontal="center" vertical="center"/>
    </xf>
    <xf numFmtId="164" fontId="0" fillId="7" borderId="195" xfId="0" applyNumberFormat="1" applyFill="1" applyBorder="1" applyAlignment="1">
      <alignment horizontal="center" vertical="center"/>
    </xf>
    <xf numFmtId="164" fontId="0" fillId="7" borderId="194" xfId="0" applyNumberFormat="1" applyFill="1" applyBorder="1" applyAlignment="1">
      <alignment horizontal="center" vertical="center"/>
    </xf>
    <xf numFmtId="164" fontId="0" fillId="7" borderId="266" xfId="0" applyNumberFormat="1" applyFill="1" applyBorder="1" applyAlignment="1">
      <alignment horizontal="right" vertical="center"/>
    </xf>
    <xf numFmtId="164" fontId="0" fillId="7" borderId="267" xfId="0" applyNumberFormat="1" applyFill="1" applyBorder="1" applyAlignment="1">
      <alignment horizontal="right" vertical="center"/>
    </xf>
    <xf numFmtId="164" fontId="0" fillId="7" borderId="268" xfId="0" applyNumberFormat="1" applyFill="1" applyBorder="1" applyAlignment="1">
      <alignment horizontal="right" vertical="center"/>
    </xf>
    <xf numFmtId="164" fontId="0" fillId="7" borderId="263" xfId="0" applyNumberFormat="1" applyFill="1" applyBorder="1" applyAlignment="1">
      <alignment horizontal="right" vertical="center"/>
    </xf>
    <xf numFmtId="164" fontId="0" fillId="7" borderId="264" xfId="0" applyNumberFormat="1" applyFill="1" applyBorder="1" applyAlignment="1">
      <alignment horizontal="right" vertical="center"/>
    </xf>
    <xf numFmtId="164" fontId="0" fillId="7" borderId="265" xfId="0" applyNumberFormat="1" applyFill="1" applyBorder="1" applyAlignment="1">
      <alignment horizontal="right" vertical="center"/>
    </xf>
    <xf numFmtId="4" fontId="0" fillId="0" borderId="269" xfId="0" quotePrefix="1" applyNumberFormat="1" applyBorder="1" applyAlignment="1">
      <alignment horizontal="center" vertical="center"/>
    </xf>
    <xf numFmtId="4" fontId="0" fillId="0" borderId="265" xfId="0" quotePrefix="1" applyNumberFormat="1" applyBorder="1" applyAlignment="1">
      <alignment horizontal="center" vertical="center"/>
    </xf>
    <xf numFmtId="3" fontId="0" fillId="0" borderId="269" xfId="0" applyNumberFormat="1" applyBorder="1" applyAlignment="1">
      <alignment horizontal="center" vertical="center"/>
    </xf>
    <xf numFmtId="3" fontId="0" fillId="0" borderId="265" xfId="0" applyNumberFormat="1" applyBorder="1" applyAlignment="1">
      <alignment horizontal="center" vertical="center"/>
    </xf>
    <xf numFmtId="164" fontId="0" fillId="7" borderId="307" xfId="0" applyNumberFormat="1" applyFill="1" applyBorder="1" applyAlignment="1">
      <alignment horizontal="center" vertical="center"/>
    </xf>
    <xf numFmtId="164" fontId="0" fillId="7" borderId="309" xfId="0" applyNumberFormat="1" applyFill="1" applyBorder="1" applyAlignment="1">
      <alignment horizontal="center" vertical="center"/>
    </xf>
    <xf numFmtId="1" fontId="0" fillId="0" borderId="20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55" xfId="0" applyNumberForma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2" fontId="0" fillId="10" borderId="50" xfId="0" applyNumberFormat="1" applyFill="1" applyBorder="1" applyAlignment="1">
      <alignment horizontal="center" vertical="center"/>
    </xf>
    <xf numFmtId="0" fontId="0" fillId="10" borderId="51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49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" fontId="1" fillId="0" borderId="28" xfId="0" applyNumberFormat="1" applyFont="1" applyBorder="1"/>
    <xf numFmtId="0" fontId="0" fillId="0" borderId="28" xfId="0" applyBorder="1"/>
    <xf numFmtId="0" fontId="0" fillId="0" borderId="40" xfId="0" applyBorder="1"/>
    <xf numFmtId="49" fontId="0" fillId="0" borderId="1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" fontId="0" fillId="8" borderId="45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0" fillId="0" borderId="19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27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" fontId="13" fillId="0" borderId="34" xfId="0" applyNumberFormat="1" applyFon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10" borderId="27" xfId="0" applyNumberFormat="1" applyFill="1" applyBorder="1" applyAlignment="1">
      <alignment horizontal="center" vertical="center" wrapText="1"/>
    </xf>
    <xf numFmtId="2" fontId="0" fillId="10" borderId="14" xfId="0" applyNumberFormat="1" applyFill="1" applyBorder="1" applyAlignment="1">
      <alignment horizontal="center" vertical="center" wrapText="1"/>
    </xf>
    <xf numFmtId="2" fontId="0" fillId="10" borderId="13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1" fillId="2" borderId="28" xfId="0" applyFont="1" applyFill="1" applyBorder="1" applyAlignment="1">
      <alignment horizontal="left" vertical="center"/>
    </xf>
    <xf numFmtId="0" fontId="0" fillId="0" borderId="28" xfId="0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7" xfId="0" applyNumberFormat="1" applyBorder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0" fillId="2" borderId="55" xfId="0" applyNumberForma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" fontId="0" fillId="0" borderId="17" xfId="0" applyNumberFormat="1" applyBorder="1" applyAlignment="1">
      <alignment horizontal="right" vertical="center"/>
    </xf>
    <xf numFmtId="165" fontId="11" fillId="0" borderId="55" xfId="0" applyNumberFormat="1" applyFont="1" applyBorder="1" applyAlignment="1">
      <alignment horizontal="right" vertical="center"/>
    </xf>
    <xf numFmtId="165" fontId="0" fillId="0" borderId="55" xfId="0" applyNumberFormat="1" applyBorder="1" applyAlignment="1">
      <alignment horizontal="right" vertical="center"/>
    </xf>
    <xf numFmtId="0" fontId="12" fillId="0" borderId="50" xfId="0" applyFont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0" fillId="0" borderId="43" xfId="0" applyBorder="1"/>
    <xf numFmtId="0" fontId="0" fillId="0" borderId="41" xfId="0" applyBorder="1"/>
    <xf numFmtId="0" fontId="0" fillId="0" borderId="55" xfId="0" applyBorder="1" applyAlignment="1">
      <alignment horizontal="right" vertical="center"/>
    </xf>
    <xf numFmtId="49" fontId="0" fillId="0" borderId="27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center" vertical="center"/>
    </xf>
    <xf numFmtId="164" fontId="0" fillId="0" borderId="127" xfId="0" applyNumberFormat="1" applyBorder="1" applyAlignment="1">
      <alignment horizontal="center" vertical="center"/>
    </xf>
    <xf numFmtId="164" fontId="0" fillId="0" borderId="108" xfId="0" applyNumberFormat="1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2" xfId="0" applyNumberFormat="1" applyBorder="1" applyAlignment="1">
      <alignment horizontal="center" vertical="center"/>
    </xf>
    <xf numFmtId="165" fontId="0" fillId="2" borderId="3" xfId="0" applyNumberFormat="1" applyFill="1" applyBorder="1" applyAlignment="1">
      <alignment horizontal="right" vertical="center"/>
    </xf>
    <xf numFmtId="165" fontId="0" fillId="2" borderId="70" xfId="0" applyNumberFormat="1" applyFill="1" applyBorder="1" applyAlignment="1">
      <alignment horizontal="right" vertical="center"/>
    </xf>
    <xf numFmtId="1" fontId="0" fillId="0" borderId="71" xfId="0" applyNumberFormat="1" applyBorder="1" applyAlignment="1">
      <alignment horizontal="right" vertical="center"/>
    </xf>
    <xf numFmtId="2" fontId="0" fillId="0" borderId="68" xfId="0" applyNumberFormat="1" applyBorder="1" applyAlignment="1">
      <alignment horizontal="center" vertical="center" wrapText="1"/>
    </xf>
    <xf numFmtId="2" fontId="0" fillId="0" borderId="69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1" fontId="0" fillId="0" borderId="27" xfId="0" applyNumberFormat="1" applyBorder="1" applyAlignment="1">
      <alignment horizontal="center" vertical="center" textRotation="90"/>
    </xf>
    <xf numFmtId="1" fontId="0" fillId="0" borderId="14" xfId="0" applyNumberFormat="1" applyBorder="1" applyAlignment="1">
      <alignment horizontal="center" vertical="center" textRotation="90"/>
    </xf>
    <xf numFmtId="1" fontId="0" fillId="0" borderId="13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0" fillId="0" borderId="46" xfId="0" applyBorder="1" applyAlignment="1">
      <alignment horizontal="center" vertical="center" textRotation="90"/>
    </xf>
    <xf numFmtId="0" fontId="0" fillId="0" borderId="60" xfId="0" applyBorder="1" applyAlignment="1">
      <alignment horizontal="center" vertical="center" textRotation="90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1" fontId="0" fillId="0" borderId="128" xfId="0" applyNumberFormat="1" applyBorder="1" applyAlignment="1">
      <alignment horizontal="center" vertical="center"/>
    </xf>
    <xf numFmtId="1" fontId="0" fillId="0" borderId="129" xfId="0" applyNumberFormat="1" applyBorder="1" applyAlignment="1">
      <alignment horizontal="center" vertical="center"/>
    </xf>
    <xf numFmtId="1" fontId="0" fillId="0" borderId="130" xfId="0" applyNumberFormat="1" applyBorder="1" applyAlignment="1">
      <alignment horizontal="center" vertical="center"/>
    </xf>
    <xf numFmtId="49" fontId="0" fillId="0" borderId="59" xfId="0" applyNumberFormat="1" applyBorder="1" applyAlignment="1">
      <alignment horizontal="center" vertical="center"/>
    </xf>
    <xf numFmtId="49" fontId="0" fillId="0" borderId="124" xfId="0" applyNumberFormat="1" applyBorder="1" applyAlignment="1">
      <alignment horizontal="center" vertical="center"/>
    </xf>
    <xf numFmtId="49" fontId="0" fillId="0" borderId="12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left" vertical="center" wrapText="1"/>
    </xf>
    <xf numFmtId="164" fontId="0" fillId="0" borderId="127" xfId="0" applyNumberFormat="1" applyBorder="1" applyAlignment="1">
      <alignment horizontal="left" vertical="center" wrapText="1"/>
    </xf>
    <xf numFmtId="164" fontId="0" fillId="0" borderId="108" xfId="0" applyNumberFormat="1" applyBorder="1" applyAlignment="1">
      <alignment horizontal="left" vertical="center" wrapText="1"/>
    </xf>
    <xf numFmtId="1" fontId="0" fillId="13" borderId="353" xfId="0" applyNumberFormat="1" applyFill="1" applyBorder="1" applyAlignment="1">
      <alignment horizontal="left" vertical="center"/>
    </xf>
    <xf numFmtId="1" fontId="0" fillId="13" borderId="354" xfId="0" applyNumberFormat="1" applyFill="1" applyBorder="1" applyAlignment="1">
      <alignment horizontal="left" vertical="center"/>
    </xf>
    <xf numFmtId="1" fontId="0" fillId="13" borderId="355" xfId="0" applyNumberFormat="1" applyFill="1" applyBorder="1" applyAlignment="1">
      <alignment horizontal="left" vertical="center"/>
    </xf>
    <xf numFmtId="1" fontId="0" fillId="0" borderId="247" xfId="0" applyNumberFormat="1" applyBorder="1" applyAlignment="1">
      <alignment horizontal="center" vertical="center" textRotation="90" wrapText="1"/>
    </xf>
    <xf numFmtId="1" fontId="0" fillId="0" borderId="239" xfId="0" applyNumberFormat="1" applyBorder="1" applyAlignment="1">
      <alignment horizontal="center" vertical="center" textRotation="90" wrapText="1"/>
    </xf>
    <xf numFmtId="1" fontId="0" fillId="0" borderId="27" xfId="0" applyNumberFormat="1" applyBorder="1" applyAlignment="1">
      <alignment horizontal="center" vertical="center" textRotation="90" wrapText="1"/>
    </xf>
    <xf numFmtId="1" fontId="0" fillId="0" borderId="14" xfId="0" applyNumberFormat="1" applyBorder="1" applyAlignment="1">
      <alignment horizontal="center" vertical="center" textRotation="90" wrapText="1"/>
    </xf>
    <xf numFmtId="1" fontId="0" fillId="0" borderId="137" xfId="0" applyNumberFormat="1" applyBorder="1" applyAlignment="1">
      <alignment horizontal="center" vertical="center" textRotation="90" wrapText="1"/>
    </xf>
    <xf numFmtId="1" fontId="4" fillId="0" borderId="336" xfId="0" applyNumberFormat="1" applyFont="1" applyBorder="1" applyAlignment="1">
      <alignment horizontal="center" vertical="center"/>
    </xf>
    <xf numFmtId="1" fontId="4" fillId="0" borderId="337" xfId="0" applyNumberFormat="1" applyFon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textRotation="90" wrapText="1"/>
    </xf>
    <xf numFmtId="4" fontId="0" fillId="0" borderId="239" xfId="0" applyNumberFormat="1" applyBorder="1" applyAlignment="1">
      <alignment horizontal="center" vertical="center" textRotation="90" wrapText="1"/>
    </xf>
    <xf numFmtId="0" fontId="0" fillId="0" borderId="320" xfId="0" applyBorder="1" applyAlignment="1">
      <alignment horizontal="center" vertical="center"/>
    </xf>
    <xf numFmtId="0" fontId="0" fillId="0" borderId="232" xfId="0" applyBorder="1" applyAlignment="1">
      <alignment horizontal="center" vertical="center"/>
    </xf>
    <xf numFmtId="0" fontId="0" fillId="0" borderId="335" xfId="0" applyBorder="1" applyAlignment="1">
      <alignment horizontal="center" vertical="center"/>
    </xf>
    <xf numFmtId="164" fontId="0" fillId="12" borderId="320" xfId="0" applyNumberFormat="1" applyFill="1" applyBorder="1" applyAlignment="1">
      <alignment horizontal="center" vertical="center" wrapText="1"/>
    </xf>
    <xf numFmtId="164" fontId="0" fillId="12" borderId="314" xfId="0" applyNumberFormat="1" applyFill="1" applyBorder="1" applyAlignment="1">
      <alignment horizontal="center" vertical="center" wrapText="1"/>
    </xf>
    <xf numFmtId="164" fontId="0" fillId="12" borderId="321" xfId="0" applyNumberFormat="1" applyFill="1" applyBorder="1" applyAlignment="1">
      <alignment horizontal="center" vertical="center" wrapText="1"/>
    </xf>
    <xf numFmtId="164" fontId="0" fillId="12" borderId="46" xfId="0" applyNumberFormat="1" applyFill="1" applyBorder="1" applyAlignment="1">
      <alignment horizontal="center" vertical="center" wrapText="1"/>
    </xf>
    <xf numFmtId="164" fontId="0" fillId="12" borderId="0" xfId="0" applyNumberFormat="1" applyFill="1" applyAlignment="1">
      <alignment horizontal="center" vertical="center" wrapText="1"/>
    </xf>
    <xf numFmtId="164" fontId="0" fillId="12" borderId="279" xfId="0" applyNumberFormat="1" applyFill="1" applyBorder="1" applyAlignment="1">
      <alignment horizontal="center" vertical="center" wrapText="1"/>
    </xf>
    <xf numFmtId="164" fontId="0" fillId="12" borderId="322" xfId="0" applyNumberFormat="1" applyFill="1" applyBorder="1" applyAlignment="1">
      <alignment horizontal="center" vertical="center" wrapText="1"/>
    </xf>
    <xf numFmtId="164" fontId="0" fillId="12" borderId="58" xfId="0" applyNumberFormat="1" applyFill="1" applyBorder="1" applyAlignment="1">
      <alignment horizontal="center" vertical="center" wrapText="1"/>
    </xf>
    <xf numFmtId="164" fontId="0" fillId="12" borderId="141" xfId="0" applyNumberFormat="1" applyFill="1" applyBorder="1" applyAlignment="1">
      <alignment horizontal="center" vertical="center" wrapText="1"/>
    </xf>
    <xf numFmtId="0" fontId="0" fillId="13" borderId="247" xfId="0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 textRotation="90"/>
    </xf>
    <xf numFmtId="2" fontId="0" fillId="13" borderId="241" xfId="0" applyNumberForma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1" fontId="0" fillId="13" borderId="247" xfId="0" applyNumberFormat="1" applyFill="1" applyBorder="1" applyAlignment="1">
      <alignment horizontal="center" vertical="center" textRotation="90" wrapText="1"/>
    </xf>
    <xf numFmtId="1" fontId="0" fillId="0" borderId="323" xfId="0" applyNumberFormat="1" applyBorder="1" applyAlignment="1">
      <alignment horizontal="center" vertical="center" textRotation="90" wrapText="1"/>
    </xf>
    <xf numFmtId="1" fontId="0" fillId="0" borderId="12" xfId="0" applyNumberFormat="1" applyBorder="1" applyAlignment="1">
      <alignment horizontal="center" vertical="center" textRotation="90" wrapText="1"/>
    </xf>
    <xf numFmtId="1" fontId="0" fillId="16" borderId="247" xfId="0" applyNumberFormat="1" applyFill="1" applyBorder="1" applyAlignment="1">
      <alignment horizontal="center" vertical="center" textRotation="90" wrapText="1"/>
    </xf>
    <xf numFmtId="1" fontId="0" fillId="16" borderId="239" xfId="0" applyNumberFormat="1" applyFill="1" applyBorder="1" applyAlignment="1">
      <alignment horizontal="center" vertical="center" textRotation="90" wrapText="1"/>
    </xf>
    <xf numFmtId="1" fontId="0" fillId="16" borderId="12" xfId="0" applyNumberFormat="1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/>
    </xf>
    <xf numFmtId="1" fontId="0" fillId="4" borderId="247" xfId="0" applyNumberFormat="1" applyFill="1" applyBorder="1" applyAlignment="1">
      <alignment horizontal="center" vertical="center" textRotation="90" wrapText="1"/>
    </xf>
    <xf numFmtId="1" fontId="0" fillId="4" borderId="239" xfId="0" applyNumberFormat="1" applyFill="1" applyBorder="1" applyAlignment="1">
      <alignment horizontal="center" vertical="center" textRotation="90" wrapText="1"/>
    </xf>
    <xf numFmtId="1" fontId="0" fillId="4" borderId="323" xfId="0" applyNumberFormat="1" applyFill="1" applyBorder="1" applyAlignment="1">
      <alignment horizontal="center" vertical="center" textRotation="90" wrapText="1"/>
    </xf>
    <xf numFmtId="1" fontId="0" fillId="4" borderId="137" xfId="0" applyNumberFormat="1" applyFill="1" applyBorder="1" applyAlignment="1">
      <alignment horizontal="center" vertical="center" textRotation="90" wrapText="1"/>
    </xf>
    <xf numFmtId="4" fontId="0" fillId="4" borderId="247" xfId="0" applyNumberFormat="1" applyFill="1" applyBorder="1" applyAlignment="1">
      <alignment horizontal="center" vertical="center" textRotation="90" wrapText="1"/>
    </xf>
    <xf numFmtId="4" fontId="0" fillId="4" borderId="239" xfId="0" applyNumberFormat="1" applyFill="1" applyBorder="1" applyAlignment="1">
      <alignment horizontal="center" vertical="center" textRotation="90" wrapText="1"/>
    </xf>
    <xf numFmtId="0" fontId="1" fillId="2" borderId="34" xfId="0" applyFont="1" applyFill="1" applyBorder="1" applyAlignment="1">
      <alignment horizontal="left" vertical="center"/>
    </xf>
    <xf numFmtId="0" fontId="1" fillId="2" borderId="314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1" fillId="11" borderId="240" xfId="0" applyFont="1" applyFill="1" applyBorder="1" applyAlignment="1">
      <alignment horizontal="left" vertical="center"/>
    </xf>
    <xf numFmtId="0" fontId="1" fillId="11" borderId="314" xfId="0" applyFont="1" applyFill="1" applyBorder="1" applyAlignment="1">
      <alignment horizontal="left" vertical="center"/>
    </xf>
    <xf numFmtId="0" fontId="2" fillId="11" borderId="241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0" fillId="0" borderId="242" xfId="0" applyNumberFormat="1" applyBorder="1" applyAlignment="1">
      <alignment horizontal="right" vertical="center"/>
    </xf>
    <xf numFmtId="1" fontId="0" fillId="0" borderId="316" xfId="0" applyNumberFormat="1" applyBorder="1" applyAlignment="1">
      <alignment horizontal="right" vertical="center"/>
    </xf>
    <xf numFmtId="0" fontId="0" fillId="0" borderId="129" xfId="0" applyBorder="1" applyAlignment="1">
      <alignment horizontal="right" vertical="center"/>
    </xf>
    <xf numFmtId="1" fontId="0" fillId="0" borderId="245" xfId="0" applyNumberFormat="1" applyBorder="1" applyAlignment="1">
      <alignment horizontal="right" vertical="center"/>
    </xf>
    <xf numFmtId="1" fontId="0" fillId="0" borderId="314" xfId="0" applyNumberFormat="1" applyBorder="1" applyAlignment="1">
      <alignment horizontal="right" vertical="center"/>
    </xf>
    <xf numFmtId="0" fontId="0" fillId="0" borderId="241" xfId="0" applyBorder="1" applyAlignment="1">
      <alignment horizontal="right" vertical="center"/>
    </xf>
    <xf numFmtId="1" fontId="0" fillId="4" borderId="312" xfId="0" applyNumberFormat="1" applyFill="1" applyBorder="1" applyAlignment="1">
      <alignment horizontal="center" vertical="center" textRotation="90" wrapText="1"/>
    </xf>
    <xf numFmtId="1" fontId="0" fillId="4" borderId="331" xfId="0" applyNumberFormat="1" applyFill="1" applyBorder="1" applyAlignment="1">
      <alignment horizontal="center" vertical="center" textRotation="90" wrapText="1"/>
    </xf>
    <xf numFmtId="1" fontId="0" fillId="4" borderId="262" xfId="0" applyNumberFormat="1" applyFill="1" applyBorder="1" applyAlignment="1">
      <alignment horizontal="center" vertical="center" textRotation="90" wrapText="1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1" xfId="0" applyNumberFormat="1" applyBorder="1" applyAlignment="1">
      <alignment horizontal="center" vertical="center" textRotation="90" wrapText="1"/>
    </xf>
    <xf numFmtId="1" fontId="0" fillId="0" borderId="262" xfId="0" applyNumberFormat="1" applyBorder="1" applyAlignment="1">
      <alignment horizontal="center" vertical="center" textRotation="90" wrapText="1"/>
    </xf>
    <xf numFmtId="0" fontId="0" fillId="0" borderId="243" xfId="0" applyBorder="1" applyAlignment="1">
      <alignment horizontal="right" vertical="center"/>
    </xf>
    <xf numFmtId="0" fontId="0" fillId="0" borderId="237" xfId="0" applyBorder="1" applyAlignment="1">
      <alignment horizontal="right" vertical="center"/>
    </xf>
    <xf numFmtId="0" fontId="0" fillId="0" borderId="60" xfId="0" applyBorder="1" applyAlignment="1">
      <alignment horizontal="center" vertical="center"/>
    </xf>
    <xf numFmtId="4" fontId="0" fillId="4" borderId="333" xfId="0" applyNumberFormat="1" applyFill="1" applyBorder="1" applyAlignment="1">
      <alignment horizontal="center" vertical="center" textRotation="90" wrapText="1"/>
    </xf>
    <xf numFmtId="4" fontId="0" fillId="4" borderId="346" xfId="0" applyNumberFormat="1" applyFill="1" applyBorder="1" applyAlignment="1">
      <alignment horizontal="center" vertical="center" textRotation="90" wrapText="1"/>
    </xf>
    <xf numFmtId="1" fontId="0" fillId="13" borderId="353" xfId="0" applyNumberFormat="1" applyFill="1" applyBorder="1" applyAlignment="1">
      <alignment vertical="center"/>
    </xf>
    <xf numFmtId="1" fontId="0" fillId="13" borderId="354" xfId="0" applyNumberFormat="1" applyFill="1" applyBorder="1" applyAlignment="1">
      <alignment vertical="center"/>
    </xf>
    <xf numFmtId="1" fontId="0" fillId="13" borderId="355" xfId="0" applyNumberFormat="1" applyFill="1" applyBorder="1" applyAlignment="1">
      <alignment vertical="center"/>
    </xf>
    <xf numFmtId="2" fontId="0" fillId="13" borderId="247" xfId="0" applyNumberFormat="1" applyFill="1" applyBorder="1" applyAlignment="1">
      <alignment horizontal="center" vertical="center" textRotation="90" wrapText="1"/>
    </xf>
    <xf numFmtId="4" fontId="0" fillId="0" borderId="656" xfId="0" applyNumberFormat="1" applyBorder="1" applyAlignment="1">
      <alignment horizontal="center" vertical="center" textRotation="90" wrapText="1"/>
    </xf>
    <xf numFmtId="4" fontId="0" fillId="0" borderId="657" xfId="0" applyNumberFormat="1" applyBorder="1" applyAlignment="1">
      <alignment horizontal="center" vertical="center" textRotation="90" wrapText="1"/>
    </xf>
    <xf numFmtId="4" fontId="0" fillId="0" borderId="658" xfId="0" applyNumberFormat="1" applyBorder="1" applyAlignment="1">
      <alignment horizontal="center" vertical="center" textRotation="90" wrapText="1"/>
    </xf>
    <xf numFmtId="1" fontId="0" fillId="0" borderId="297" xfId="0" applyNumberFormat="1" applyBorder="1" applyAlignment="1">
      <alignment horizontal="center" vertical="center"/>
    </xf>
    <xf numFmtId="4" fontId="0" fillId="0" borderId="638" xfId="0" applyNumberFormat="1" applyBorder="1" applyAlignment="1">
      <alignment horizontal="center" vertical="center" textRotation="90" wrapText="1"/>
    </xf>
    <xf numFmtId="4" fontId="0" fillId="0" borderId="570" xfId="0" applyNumberFormat="1" applyBorder="1" applyAlignment="1">
      <alignment horizontal="center" vertical="center" textRotation="90" wrapText="1"/>
    </xf>
    <xf numFmtId="4" fontId="0" fillId="0" borderId="605" xfId="0" applyNumberFormat="1" applyBorder="1" applyAlignment="1">
      <alignment horizontal="center" vertical="center" textRotation="90" wrapText="1"/>
    </xf>
    <xf numFmtId="49" fontId="12" fillId="0" borderId="503" xfId="0" applyNumberFormat="1" applyFont="1" applyBorder="1" applyAlignment="1">
      <alignment horizontal="center" vertical="center" wrapText="1"/>
    </xf>
    <xf numFmtId="49" fontId="12" fillId="0" borderId="515" xfId="0" applyNumberFormat="1" applyFont="1" applyBorder="1" applyAlignment="1">
      <alignment horizontal="center" vertical="center"/>
    </xf>
    <xf numFmtId="49" fontId="12" fillId="0" borderId="497" xfId="0" applyNumberFormat="1" applyFont="1" applyBorder="1" applyAlignment="1">
      <alignment horizontal="center" vertical="center"/>
    </xf>
    <xf numFmtId="49" fontId="12" fillId="0" borderId="632" xfId="0" applyNumberFormat="1" applyFont="1" applyBorder="1" applyAlignment="1">
      <alignment horizontal="center" vertical="center"/>
    </xf>
    <xf numFmtId="0" fontId="0" fillId="0" borderId="614" xfId="0" applyBorder="1" applyAlignment="1">
      <alignment horizontal="center"/>
    </xf>
    <xf numFmtId="0" fontId="0" fillId="0" borderId="615" xfId="0" applyBorder="1" applyAlignment="1">
      <alignment horizontal="center"/>
    </xf>
    <xf numFmtId="0" fontId="0" fillId="0" borderId="616" xfId="0" applyBorder="1" applyAlignment="1">
      <alignment horizontal="center"/>
    </xf>
    <xf numFmtId="0" fontId="1" fillId="0" borderId="511" xfId="0" applyFont="1" applyBorder="1" applyAlignment="1">
      <alignment horizontal="center"/>
    </xf>
    <xf numFmtId="0" fontId="1" fillId="0" borderId="509" xfId="0" applyFont="1" applyBorder="1" applyAlignment="1">
      <alignment horizontal="center"/>
    </xf>
    <xf numFmtId="49" fontId="1" fillId="0" borderId="508" xfId="0" applyNumberFormat="1" applyFont="1" applyBorder="1" applyAlignment="1">
      <alignment horizontal="center"/>
    </xf>
    <xf numFmtId="0" fontId="1" fillId="0" borderId="511" xfId="0" applyFont="1" applyBorder="1" applyAlignment="1">
      <alignment horizontal="center" wrapText="1"/>
    </xf>
    <xf numFmtId="0" fontId="1" fillId="0" borderId="508" xfId="0" applyFont="1" applyBorder="1" applyAlignment="1">
      <alignment horizontal="center"/>
    </xf>
    <xf numFmtId="0" fontId="12" fillId="0" borderId="503" xfId="0" applyFont="1" applyBorder="1" applyAlignment="1">
      <alignment horizontal="center" vertical="center"/>
    </xf>
    <xf numFmtId="0" fontId="12" fillId="0" borderId="515" xfId="0" applyFont="1" applyBorder="1" applyAlignment="1">
      <alignment horizontal="center" vertical="center"/>
    </xf>
    <xf numFmtId="0" fontId="12" fillId="0" borderId="497" xfId="0" applyFont="1" applyBorder="1" applyAlignment="1">
      <alignment horizontal="center" vertical="center"/>
    </xf>
    <xf numFmtId="2" fontId="12" fillId="0" borderId="503" xfId="0" applyNumberFormat="1" applyFont="1" applyBorder="1" applyAlignment="1">
      <alignment horizontal="center" vertical="center"/>
    </xf>
    <xf numFmtId="2" fontId="12" fillId="0" borderId="510" xfId="0" applyNumberFormat="1" applyFont="1" applyBorder="1" applyAlignment="1">
      <alignment horizontal="center" vertical="center"/>
    </xf>
    <xf numFmtId="2" fontId="12" fillId="0" borderId="515" xfId="0" applyNumberFormat="1" applyFont="1" applyBorder="1" applyAlignment="1">
      <alignment horizontal="center" vertical="center"/>
    </xf>
    <xf numFmtId="2" fontId="12" fillId="0" borderId="516" xfId="0" applyNumberFormat="1" applyFont="1" applyBorder="1" applyAlignment="1">
      <alignment horizontal="center" vertical="center"/>
    </xf>
    <xf numFmtId="2" fontId="12" fillId="0" borderId="497" xfId="0" applyNumberFormat="1" applyFont="1" applyBorder="1" applyAlignment="1">
      <alignment horizontal="center" vertical="center"/>
    </xf>
    <xf numFmtId="2" fontId="12" fillId="0" borderId="507" xfId="0" applyNumberFormat="1" applyFont="1" applyBorder="1" applyAlignment="1">
      <alignment horizontal="center" vertical="center"/>
    </xf>
    <xf numFmtId="0" fontId="0" fillId="0" borderId="512" xfId="0" applyBorder="1" applyAlignment="1">
      <alignment horizontal="center" vertical="center" textRotation="90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513" xfId="0" applyBorder="1" applyAlignment="1">
      <alignment horizontal="center" vertical="center" textRotation="90" wrapText="1"/>
    </xf>
    <xf numFmtId="0" fontId="0" fillId="0" borderId="503" xfId="0" applyBorder="1" applyAlignment="1">
      <alignment horizontal="center" vertical="center" textRotation="90" wrapText="1"/>
    </xf>
    <xf numFmtId="0" fontId="0" fillId="0" borderId="515" xfId="0" applyBorder="1" applyAlignment="1">
      <alignment horizontal="center" vertical="center" textRotation="90" wrapText="1"/>
    </xf>
    <xf numFmtId="0" fontId="0" fillId="0" borderId="506" xfId="0" applyBorder="1" applyAlignment="1">
      <alignment horizontal="center" vertical="center" textRotation="90" wrapText="1"/>
    </xf>
    <xf numFmtId="4" fontId="12" fillId="0" borderId="655" xfId="0" applyNumberFormat="1" applyFont="1" applyBorder="1" applyAlignment="1">
      <alignment horizontal="center" vertical="center" wrapText="1"/>
    </xf>
    <xf numFmtId="4" fontId="12" fillId="0" borderId="279" xfId="0" applyNumberFormat="1" applyFont="1" applyBorder="1" applyAlignment="1">
      <alignment horizontal="center" vertical="center" wrapText="1"/>
    </xf>
    <xf numFmtId="4" fontId="12" fillId="0" borderId="664" xfId="0" applyNumberFormat="1" applyFont="1" applyBorder="1" applyAlignment="1">
      <alignment horizontal="center" vertical="center" wrapText="1"/>
    </xf>
    <xf numFmtId="0" fontId="12" fillId="17" borderId="560" xfId="0" applyFont="1" applyFill="1" applyBorder="1" applyAlignment="1">
      <alignment horizontal="center" vertical="center" textRotation="90" wrapText="1"/>
    </xf>
    <xf numFmtId="0" fontId="12" fillId="17" borderId="533" xfId="0" applyFont="1" applyFill="1" applyBorder="1" applyAlignment="1">
      <alignment horizontal="center" vertical="center" textRotation="90" wrapText="1"/>
    </xf>
    <xf numFmtId="0" fontId="12" fillId="17" borderId="558" xfId="0" applyFont="1" applyFill="1" applyBorder="1" applyAlignment="1">
      <alignment horizontal="center" vertical="center" textRotation="90" wrapText="1"/>
    </xf>
    <xf numFmtId="4" fontId="0" fillId="0" borderId="502" xfId="0" applyNumberFormat="1" applyBorder="1" applyAlignment="1">
      <alignment horizontal="center" vertical="center" textRotation="90" wrapText="1"/>
    </xf>
    <xf numFmtId="4" fontId="0" fillId="0" borderId="274" xfId="0" applyNumberFormat="1" applyBorder="1" applyAlignment="1">
      <alignment horizontal="center" vertical="center" textRotation="90" wrapText="1"/>
    </xf>
    <xf numFmtId="4" fontId="0" fillId="0" borderId="514" xfId="0" applyNumberFormat="1" applyBorder="1" applyAlignment="1">
      <alignment horizontal="center" vertical="center" textRotation="90" wrapText="1"/>
    </xf>
    <xf numFmtId="4" fontId="0" fillId="0" borderId="523" xfId="0" applyNumberFormat="1" applyBorder="1" applyAlignment="1">
      <alignment horizontal="center" vertical="center" textRotation="90" wrapText="1"/>
    </xf>
    <xf numFmtId="4" fontId="0" fillId="0" borderId="504" xfId="0" applyNumberFormat="1" applyBorder="1" applyAlignment="1">
      <alignment horizontal="center" vertical="center" textRotation="90" wrapText="1"/>
    </xf>
    <xf numFmtId="4" fontId="0" fillId="0" borderId="521" xfId="0" applyNumberFormat="1" applyBorder="1" applyAlignment="1">
      <alignment horizontal="center" vertical="center" textRotation="90" wrapText="1"/>
    </xf>
    <xf numFmtId="4" fontId="0" fillId="0" borderId="560" xfId="0" applyNumberFormat="1" applyBorder="1" applyAlignment="1">
      <alignment horizontal="center" vertical="center" textRotation="90" wrapText="1"/>
    </xf>
    <xf numFmtId="4" fontId="0" fillId="0" borderId="558" xfId="0" applyNumberFormat="1" applyBorder="1" applyAlignment="1">
      <alignment horizontal="center" vertical="center" textRotation="90" wrapText="1"/>
    </xf>
    <xf numFmtId="4" fontId="0" fillId="0" borderId="579" xfId="0" applyNumberFormat="1" applyBorder="1" applyAlignment="1">
      <alignment horizontal="center" vertical="center" textRotation="90" wrapText="1"/>
    </xf>
    <xf numFmtId="4" fontId="0" fillId="0" borderId="567" xfId="0" applyNumberFormat="1" applyBorder="1" applyAlignment="1">
      <alignment horizontal="center" vertical="center" textRotation="90" wrapText="1"/>
    </xf>
    <xf numFmtId="4" fontId="0" fillId="0" borderId="63" xfId="0" applyNumberFormat="1" applyBorder="1" applyAlignment="1">
      <alignment horizontal="center" vertical="center" textRotation="90" wrapText="1"/>
    </xf>
    <xf numFmtId="4" fontId="0" fillId="0" borderId="581" xfId="0" applyNumberFormat="1" applyBorder="1" applyAlignment="1">
      <alignment horizontal="center" vertical="center" textRotation="90" wrapText="1"/>
    </xf>
    <xf numFmtId="4" fontId="0" fillId="0" borderId="273" xfId="0" applyNumberFormat="1" applyBorder="1" applyAlignment="1">
      <alignment horizontal="center" vertical="center" textRotation="90" wrapText="1"/>
    </xf>
    <xf numFmtId="4" fontId="0" fillId="0" borderId="501" xfId="0" applyNumberFormat="1" applyBorder="1" applyAlignment="1">
      <alignment horizontal="center" vertical="center" textRotation="90" wrapText="1"/>
    </xf>
    <xf numFmtId="4" fontId="0" fillId="0" borderId="279" xfId="0" applyNumberFormat="1" applyBorder="1" applyAlignment="1">
      <alignment horizontal="center" vertical="center" textRotation="90" wrapText="1"/>
    </xf>
    <xf numFmtId="4" fontId="0" fillId="0" borderId="141" xfId="0" applyNumberFormat="1" applyBorder="1" applyAlignment="1">
      <alignment horizontal="center" vertical="center" textRotation="90" wrapText="1"/>
    </xf>
    <xf numFmtId="164" fontId="33" fillId="17" borderId="634" xfId="0" applyNumberFormat="1" applyFont="1" applyFill="1" applyBorder="1" applyAlignment="1">
      <alignment horizontal="right" vertical="center"/>
    </xf>
    <xf numFmtId="164" fontId="33" fillId="17" borderId="635" xfId="0" applyNumberFormat="1" applyFont="1" applyFill="1" applyBorder="1" applyAlignment="1">
      <alignment horizontal="right" vertical="center"/>
    </xf>
    <xf numFmtId="164" fontId="11" fillId="17" borderId="293" xfId="0" applyNumberFormat="1" applyFont="1" applyFill="1" applyBorder="1" applyAlignment="1">
      <alignment horizontal="center" vertical="center"/>
    </xf>
    <xf numFmtId="164" fontId="11" fillId="17" borderId="650" xfId="0" applyNumberFormat="1" applyFont="1" applyFill="1" applyBorder="1" applyAlignment="1">
      <alignment horizontal="center" vertical="center"/>
    </xf>
    <xf numFmtId="164" fontId="11" fillId="17" borderId="641" xfId="0" applyNumberFormat="1" applyFont="1" applyFill="1" applyBorder="1" applyAlignment="1">
      <alignment horizontal="right" vertical="center"/>
    </xf>
    <xf numFmtId="164" fontId="11" fillId="17" borderId="650" xfId="0" applyNumberFormat="1" applyFont="1" applyFill="1" applyBorder="1" applyAlignment="1">
      <alignment horizontal="right" vertical="center"/>
    </xf>
    <xf numFmtId="164" fontId="11" fillId="17" borderId="634" xfId="0" applyNumberFormat="1" applyFont="1" applyFill="1" applyBorder="1" applyAlignment="1">
      <alignment horizontal="right" vertical="center"/>
    </xf>
    <xf numFmtId="164" fontId="11" fillId="17" borderId="635" xfId="0" applyNumberFormat="1" applyFont="1" applyFill="1" applyBorder="1" applyAlignment="1">
      <alignment horizontal="right" vertical="center"/>
    </xf>
    <xf numFmtId="4" fontId="0" fillId="0" borderId="577" xfId="0" applyNumberFormat="1" applyBorder="1" applyAlignment="1">
      <alignment horizontal="center" vertical="center" textRotation="90" wrapText="1"/>
    </xf>
    <xf numFmtId="165" fontId="34" fillId="17" borderId="630" xfId="0" applyNumberFormat="1" applyFont="1" applyFill="1" applyBorder="1" applyAlignment="1">
      <alignment horizontal="center"/>
    </xf>
    <xf numFmtId="165" fontId="34" fillId="17" borderId="634" xfId="0" applyNumberFormat="1" applyFont="1" applyFill="1" applyBorder="1" applyAlignment="1">
      <alignment horizontal="center"/>
    </xf>
    <xf numFmtId="165" fontId="34" fillId="17" borderId="639" xfId="0" applyNumberFormat="1" applyFont="1" applyFill="1" applyBorder="1" applyAlignment="1">
      <alignment horizontal="center"/>
    </xf>
    <xf numFmtId="0" fontId="0" fillId="0" borderId="286" xfId="0" applyBorder="1" applyAlignment="1">
      <alignment horizontal="right"/>
    </xf>
    <xf numFmtId="0" fontId="0" fillId="0" borderId="287" xfId="0" applyBorder="1" applyAlignment="1">
      <alignment horizontal="right"/>
    </xf>
    <xf numFmtId="0" fontId="0" fillId="0" borderId="288" xfId="0" applyBorder="1" applyAlignment="1">
      <alignment horizontal="right"/>
    </xf>
    <xf numFmtId="0" fontId="0" fillId="0" borderId="263" xfId="0" applyBorder="1" applyAlignment="1">
      <alignment horizontal="right"/>
    </xf>
    <xf numFmtId="0" fontId="0" fillId="0" borderId="264" xfId="0" applyBorder="1" applyAlignment="1">
      <alignment horizontal="right"/>
    </xf>
    <xf numFmtId="0" fontId="0" fillId="0" borderId="281" xfId="0" applyBorder="1" applyAlignment="1">
      <alignment horizontal="right"/>
    </xf>
    <xf numFmtId="0" fontId="12" fillId="0" borderId="27" xfId="0" applyFont="1" applyBorder="1" applyAlignment="1">
      <alignment horizontal="center" vertical="center" textRotation="90"/>
    </xf>
    <xf numFmtId="0" fontId="12" fillId="0" borderId="239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4" fontId="0" fillId="0" borderId="290" xfId="0" applyNumberFormat="1" applyBorder="1" applyAlignment="1">
      <alignment horizontal="center" vertical="center" textRotation="90" wrapText="1"/>
    </xf>
    <xf numFmtId="4" fontId="0" fillId="0" borderId="292" xfId="0" applyNumberFormat="1" applyBorder="1" applyAlignment="1">
      <alignment horizontal="center" vertical="center" textRotation="90" wrapText="1"/>
    </xf>
    <xf numFmtId="4" fontId="0" fillId="0" borderId="293" xfId="0" applyNumberFormat="1" applyBorder="1" applyAlignment="1">
      <alignment horizontal="center" vertical="center" textRotation="90" wrapText="1"/>
    </xf>
    <xf numFmtId="4" fontId="0" fillId="0" borderId="29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0" fillId="0" borderId="296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4" fontId="0" fillId="0" borderId="265" xfId="0" applyNumberFormat="1" applyBorder="1" applyAlignment="1">
      <alignment horizontal="center" vertical="center"/>
    </xf>
    <xf numFmtId="2" fontId="0" fillId="0" borderId="296" xfId="0" applyNumberFormat="1" applyBorder="1" applyAlignment="1">
      <alignment horizontal="center"/>
    </xf>
    <xf numFmtId="2" fontId="0" fillId="0" borderId="264" xfId="0" applyNumberFormat="1" applyBorder="1" applyAlignment="1">
      <alignment horizontal="center"/>
    </xf>
    <xf numFmtId="2" fontId="0" fillId="0" borderId="265" xfId="0" applyNumberFormat="1" applyBorder="1" applyAlignment="1">
      <alignment horizontal="center"/>
    </xf>
    <xf numFmtId="2" fontId="0" fillId="0" borderId="296" xfId="0" applyNumberFormat="1" applyBorder="1" applyAlignment="1">
      <alignment horizontal="center" vertical="center"/>
    </xf>
    <xf numFmtId="2" fontId="0" fillId="0" borderId="264" xfId="0" applyNumberFormat="1" applyBorder="1" applyAlignment="1">
      <alignment horizontal="center" vertical="center"/>
    </xf>
    <xf numFmtId="2" fontId="0" fillId="0" borderId="265" xfId="0" applyNumberFormat="1" applyBorder="1" applyAlignment="1">
      <alignment horizontal="center" vertical="center"/>
    </xf>
    <xf numFmtId="1" fontId="0" fillId="0" borderId="294" xfId="0" applyNumberFormat="1" applyBorder="1" applyAlignment="1">
      <alignment horizontal="center"/>
    </xf>
    <xf numFmtId="1" fontId="0" fillId="0" borderId="287" xfId="0" applyNumberFormat="1" applyBorder="1" applyAlignment="1">
      <alignment horizontal="center"/>
    </xf>
    <xf numFmtId="1" fontId="0" fillId="0" borderId="277" xfId="0" applyNumberFormat="1" applyBorder="1" applyAlignment="1">
      <alignment horizontal="center"/>
    </xf>
    <xf numFmtId="2" fontId="0" fillId="0" borderId="27" xfId="0" applyNumberFormat="1" applyBorder="1" applyAlignment="1">
      <alignment horizontal="center" vertical="center" textRotation="90"/>
    </xf>
    <xf numFmtId="2" fontId="0" fillId="0" borderId="239" xfId="0" applyNumberFormat="1" applyBorder="1" applyAlignment="1">
      <alignment horizontal="center" vertical="center" textRotation="90"/>
    </xf>
    <xf numFmtId="2" fontId="0" fillId="0" borderId="137" xfId="0" applyNumberFormat="1" applyBorder="1" applyAlignment="1">
      <alignment horizontal="center" vertical="center" textRotation="90"/>
    </xf>
    <xf numFmtId="0" fontId="0" fillId="0" borderId="239" xfId="0" applyBorder="1" applyAlignment="1">
      <alignment horizontal="center" vertical="center" textRotation="90" wrapText="1"/>
    </xf>
    <xf numFmtId="0" fontId="0" fillId="0" borderId="137" xfId="0" applyBorder="1" applyAlignment="1">
      <alignment horizontal="center" vertical="center" textRotation="90" wrapText="1"/>
    </xf>
    <xf numFmtId="49" fontId="0" fillId="0" borderId="229" xfId="0" applyNumberFormat="1" applyBorder="1" applyAlignment="1">
      <alignment horizontal="right" vertical="center"/>
    </xf>
    <xf numFmtId="0" fontId="16" fillId="0" borderId="39" xfId="0" applyFont="1" applyBorder="1" applyAlignment="1">
      <alignment horizontal="center"/>
    </xf>
    <xf numFmtId="0" fontId="16" fillId="0" borderId="283" xfId="0" applyFont="1" applyBorder="1" applyAlignment="1">
      <alignment horizontal="center"/>
    </xf>
    <xf numFmtId="1" fontId="0" fillId="0" borderId="51" xfId="0" applyNumberFormat="1" applyBorder="1" applyAlignment="1">
      <alignment horizontal="center" vertical="center"/>
    </xf>
    <xf numFmtId="1" fontId="0" fillId="0" borderId="229" xfId="0" applyNumberFormat="1" applyBorder="1" applyAlignment="1">
      <alignment horizontal="center" vertical="center" textRotation="90" wrapText="1"/>
    </xf>
    <xf numFmtId="49" fontId="1" fillId="0" borderId="282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16" fillId="0" borderId="0" xfId="0" applyNumberFormat="1" applyFont="1"/>
    <xf numFmtId="0" fontId="16" fillId="0" borderId="0" xfId="0" applyFont="1"/>
    <xf numFmtId="4" fontId="0" fillId="0" borderId="27" xfId="0" applyNumberFormat="1" applyBorder="1" applyAlignment="1">
      <alignment horizontal="center" vertical="center" textRotation="90" wrapText="1"/>
    </xf>
    <xf numFmtId="4" fontId="0" fillId="0" borderId="137" xfId="0" applyNumberFormat="1" applyBorder="1" applyAlignment="1">
      <alignment horizontal="center" vertical="center" textRotation="90" wrapText="1"/>
    </xf>
    <xf numFmtId="4" fontId="0" fillId="0" borderId="301" xfId="0" applyNumberFormat="1" applyBorder="1" applyAlignment="1">
      <alignment horizontal="center" vertical="center" textRotation="90" wrapText="1"/>
    </xf>
    <xf numFmtId="4" fontId="0" fillId="0" borderId="35" xfId="0" applyNumberFormat="1" applyBorder="1" applyAlignment="1">
      <alignment horizontal="center" vertical="center" textRotation="90" wrapText="1"/>
    </xf>
    <xf numFmtId="4" fontId="0" fillId="0" borderId="238" xfId="0" applyNumberFormat="1" applyBorder="1" applyAlignment="1">
      <alignment horizontal="center" vertical="center" textRotation="90" wrapText="1"/>
    </xf>
    <xf numFmtId="4" fontId="0" fillId="0" borderId="302" xfId="0" applyNumberFormat="1" applyBorder="1" applyAlignment="1">
      <alignment horizontal="center" vertical="center" textRotation="90" wrapText="1"/>
    </xf>
    <xf numFmtId="0" fontId="12" fillId="0" borderId="59" xfId="0" applyFont="1" applyBorder="1" applyAlignment="1">
      <alignment horizontal="center" vertical="center"/>
    </xf>
    <xf numFmtId="0" fontId="12" fillId="0" borderId="278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279" xfId="0" applyFont="1" applyBorder="1" applyAlignment="1">
      <alignment horizontal="center" vertical="center"/>
    </xf>
    <xf numFmtId="0" fontId="12" fillId="0" borderId="299" xfId="0" applyFont="1" applyBorder="1" applyAlignment="1">
      <alignment horizontal="center" vertical="center"/>
    </xf>
    <xf numFmtId="0" fontId="12" fillId="0" borderId="141" xfId="0" applyFont="1" applyBorder="1" applyAlignment="1">
      <alignment horizontal="center" vertical="center"/>
    </xf>
    <xf numFmtId="49" fontId="12" fillId="0" borderId="76" xfId="0" applyNumberFormat="1" applyFont="1" applyBorder="1" applyAlignment="1">
      <alignment horizontal="center" vertical="center" textRotation="90"/>
    </xf>
    <xf numFmtId="49" fontId="12" fillId="0" borderId="284" xfId="0" applyNumberFormat="1" applyFont="1" applyBorder="1" applyAlignment="1">
      <alignment horizontal="center" vertical="center" textRotation="90"/>
    </xf>
    <xf numFmtId="49" fontId="12" fillId="0" borderId="53" xfId="0" applyNumberFormat="1" applyFont="1" applyBorder="1" applyAlignment="1">
      <alignment horizontal="center" vertical="center" textRotation="90"/>
    </xf>
    <xf numFmtId="4" fontId="0" fillId="0" borderId="291" xfId="0" applyNumberFormat="1" applyBorder="1" applyAlignment="1">
      <alignment horizontal="center" vertical="center" textRotation="90" wrapText="1"/>
    </xf>
    <xf numFmtId="4" fontId="0" fillId="0" borderId="0" xfId="0" applyNumberFormat="1" applyAlignment="1">
      <alignment horizontal="center" vertical="center" textRotation="90" wrapText="1"/>
    </xf>
    <xf numFmtId="4" fontId="0" fillId="0" borderId="58" xfId="0" applyNumberFormat="1" applyBorder="1" applyAlignment="1">
      <alignment horizontal="center" vertical="center" textRotation="90" wrapText="1"/>
    </xf>
    <xf numFmtId="4" fontId="0" fillId="0" borderId="289" xfId="0" applyNumberFormat="1" applyBorder="1" applyAlignment="1">
      <alignment horizontal="center" vertical="center" textRotation="90" wrapText="1"/>
    </xf>
    <xf numFmtId="4" fontId="0" fillId="0" borderId="294" xfId="0" applyNumberFormat="1" applyBorder="1" applyAlignment="1">
      <alignment horizontal="center" vertical="center"/>
    </xf>
    <xf numFmtId="4" fontId="0" fillId="0" borderId="287" xfId="0" applyNumberFormat="1" applyBorder="1" applyAlignment="1">
      <alignment horizontal="center" vertical="center"/>
    </xf>
    <xf numFmtId="4" fontId="0" fillId="0" borderId="277" xfId="0" applyNumberFormat="1" applyBorder="1" applyAlignment="1">
      <alignment horizontal="center" vertical="center"/>
    </xf>
    <xf numFmtId="0" fontId="0" fillId="0" borderId="298" xfId="0" applyBorder="1" applyAlignment="1">
      <alignment horizontal="center" vertical="center" textRotation="90" wrapText="1"/>
    </xf>
    <xf numFmtId="0" fontId="0" fillId="0" borderId="273" xfId="0" applyBorder="1" applyAlignment="1">
      <alignment horizontal="center" vertical="center" textRotation="90" wrapText="1"/>
    </xf>
    <xf numFmtId="0" fontId="0" fillId="0" borderId="274" xfId="0" applyBorder="1" applyAlignment="1">
      <alignment horizontal="center" vertical="center" textRotation="90" wrapText="1"/>
    </xf>
    <xf numFmtId="4" fontId="0" fillId="0" borderId="59" xfId="0" applyNumberFormat="1" applyBorder="1" applyAlignment="1">
      <alignment horizontal="center" vertical="center" textRotation="90" wrapText="1"/>
    </xf>
    <xf numFmtId="4" fontId="0" fillId="0" borderId="46" xfId="0" applyNumberFormat="1" applyBorder="1" applyAlignment="1">
      <alignment horizontal="center" vertical="center" textRotation="90" wrapText="1"/>
    </xf>
    <xf numFmtId="4" fontId="0" fillId="0" borderId="299" xfId="0" applyNumberFormat="1" applyBorder="1" applyAlignment="1">
      <alignment horizontal="center" vertical="center" textRotation="90" wrapText="1"/>
    </xf>
    <xf numFmtId="4" fontId="0" fillId="0" borderId="300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/>
    </xf>
    <xf numFmtId="1" fontId="0" fillId="0" borderId="300" xfId="0" applyNumberFormat="1" applyBorder="1" applyAlignment="1">
      <alignment horizontal="center"/>
    </xf>
    <xf numFmtId="4" fontId="0" fillId="0" borderId="303" xfId="0" applyNumberFormat="1" applyBorder="1" applyAlignment="1">
      <alignment horizontal="center" vertical="center"/>
    </xf>
    <xf numFmtId="4" fontId="0" fillId="0" borderId="72" xfId="0" applyNumberFormat="1" applyBorder="1" applyAlignment="1">
      <alignment horizontal="center" vertical="center"/>
    </xf>
    <xf numFmtId="4" fontId="0" fillId="0" borderId="304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/>
    </xf>
    <xf numFmtId="1" fontId="0" fillId="0" borderId="303" xfId="0" applyNumberFormat="1" applyBorder="1" applyAlignment="1">
      <alignment horizontal="center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0" fillId="0" borderId="216" xfId="0" applyBorder="1" applyAlignment="1">
      <alignment horizontal="center" wrapText="1"/>
    </xf>
    <xf numFmtId="0" fontId="0" fillId="0" borderId="208" xfId="0" applyBorder="1" applyAlignment="1">
      <alignment horizontal="center" wrapText="1"/>
    </xf>
    <xf numFmtId="0" fontId="0" fillId="0" borderId="129" xfId="0" applyBorder="1" applyAlignment="1">
      <alignment horizontal="center" wrapText="1"/>
    </xf>
    <xf numFmtId="0" fontId="0" fillId="0" borderId="209" xfId="0" applyBorder="1" applyAlignment="1">
      <alignment horizont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10" xfId="0" applyBorder="1" applyAlignment="1">
      <alignment horizontal="center" vertical="center" wrapText="1"/>
    </xf>
    <xf numFmtId="0" fontId="0" fillId="0" borderId="217" xfId="0" applyBorder="1" applyAlignment="1">
      <alignment horizontal="center" vertical="center" wrapText="1"/>
    </xf>
    <xf numFmtId="0" fontId="0" fillId="0" borderId="211" xfId="0" applyBorder="1" applyAlignment="1">
      <alignment horizontal="center" vertical="center" wrapText="1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18" fillId="0" borderId="208" xfId="2" applyBorder="1" applyAlignment="1" applyProtection="1">
      <alignment horizontal="center" wrapText="1"/>
      <protection locked="0"/>
    </xf>
    <xf numFmtId="0" fontId="18" fillId="0" borderId="209" xfId="2" applyBorder="1" applyAlignment="1" applyProtection="1">
      <alignment horizontal="center" wrapText="1"/>
      <protection locked="0"/>
    </xf>
    <xf numFmtId="1" fontId="18" fillId="0" borderId="89" xfId="2" applyNumberFormat="1" applyBorder="1" applyAlignment="1" applyProtection="1">
      <alignment horizontal="center"/>
      <protection locked="0"/>
    </xf>
    <xf numFmtId="1" fontId="18" fillId="0" borderId="90" xfId="2" applyNumberFormat="1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9" fillId="0" borderId="92" xfId="2" applyFont="1" applyBorder="1" applyAlignment="1" applyProtection="1">
      <alignment horizontal="center" vertical="center"/>
      <protection locked="0"/>
    </xf>
    <xf numFmtId="0" fontId="19" fillId="0" borderId="83" xfId="2" applyFont="1" applyBorder="1" applyAlignment="1" applyProtection="1">
      <alignment horizontal="center" vertical="center"/>
      <protection locked="0"/>
    </xf>
    <xf numFmtId="2" fontId="19" fillId="0" borderId="138" xfId="2" applyNumberFormat="1" applyFon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horizontal="center" vertical="center"/>
      <protection locked="0"/>
    </xf>
    <xf numFmtId="0" fontId="19" fillId="0" borderId="91" xfId="2" applyFont="1" applyBorder="1" applyAlignment="1" applyProtection="1">
      <alignment horizontal="center" vertical="center"/>
      <protection locked="0"/>
    </xf>
    <xf numFmtId="0" fontId="19" fillId="0" borderId="98" xfId="2" applyFont="1" applyBorder="1" applyAlignment="1" applyProtection="1">
      <alignment horizontal="center" vertical="center"/>
      <protection locked="0"/>
    </xf>
    <xf numFmtId="2" fontId="18" fillId="0" borderId="180" xfId="2" applyNumberFormat="1" applyBorder="1" applyAlignment="1" applyProtection="1">
      <alignment horizontal="center" vertical="center"/>
      <protection locked="0"/>
    </xf>
    <xf numFmtId="2" fontId="18" fillId="0" borderId="181" xfId="2" applyNumberFormat="1" applyBorder="1" applyAlignment="1" applyProtection="1">
      <alignment horizontal="center" vertical="center"/>
      <protection locked="0"/>
    </xf>
    <xf numFmtId="1" fontId="18" fillId="0" borderId="144" xfId="2" applyNumberFormat="1" applyBorder="1" applyAlignment="1" applyProtection="1">
      <alignment horizontal="center" vertic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2" fontId="18" fillId="0" borderId="19" xfId="2" applyNumberFormat="1" applyBorder="1" applyAlignment="1" applyProtection="1">
      <alignment horizontal="center" vertical="center"/>
      <protection locked="0"/>
    </xf>
    <xf numFmtId="2" fontId="18" fillId="0" borderId="72" xfId="2" applyNumberFormat="1" applyBorder="1" applyAlignment="1" applyProtection="1">
      <alignment horizontal="center" vertical="center"/>
      <protection locked="0"/>
    </xf>
    <xf numFmtId="2" fontId="18" fillId="0" borderId="171" xfId="2" applyNumberFormat="1" applyBorder="1" applyAlignment="1" applyProtection="1">
      <alignment horizontal="center" vertical="center"/>
      <protection locked="0"/>
    </xf>
    <xf numFmtId="2" fontId="18" fillId="0" borderId="0" xfId="2" applyNumberFormat="1" applyAlignment="1" applyProtection="1">
      <alignment horizontal="center" vertical="center"/>
      <protection locked="0"/>
    </xf>
    <xf numFmtId="2" fontId="18" fillId="0" borderId="80" xfId="2" applyNumberFormat="1" applyBorder="1" applyAlignment="1" applyProtection="1">
      <alignment horizontal="center" vertical="center"/>
      <protection locked="0"/>
    </xf>
    <xf numFmtId="2" fontId="18" fillId="0" borderId="178" xfId="2" applyNumberFormat="1" applyBorder="1" applyAlignment="1" applyProtection="1">
      <alignment horizontal="center" vertical="center"/>
      <protection locked="0"/>
    </xf>
    <xf numFmtId="2" fontId="18" fillId="0" borderId="179" xfId="2" applyNumberFormat="1" applyBorder="1" applyAlignment="1" applyProtection="1">
      <alignment horizontal="center" vertical="center"/>
      <protection locked="0"/>
    </xf>
    <xf numFmtId="2" fontId="18" fillId="0" borderId="121" xfId="2" applyNumberFormat="1" applyBorder="1" applyAlignment="1" applyProtection="1">
      <alignment horizontal="center" vertical="center"/>
      <protection locked="0"/>
    </xf>
    <xf numFmtId="1" fontId="18" fillId="0" borderId="78" xfId="2" applyNumberFormat="1" applyBorder="1" applyAlignment="1" applyProtection="1">
      <alignment horizontal="center" vertical="center"/>
      <protection locked="0"/>
    </xf>
    <xf numFmtId="1" fontId="18" fillId="0" borderId="111" xfId="2" applyNumberFormat="1" applyBorder="1" applyAlignment="1" applyProtection="1">
      <alignment horizontal="center" vertical="center"/>
      <protection locked="0"/>
    </xf>
    <xf numFmtId="166" fontId="19" fillId="0" borderId="186" xfId="2" applyNumberFormat="1" applyFont="1" applyBorder="1" applyAlignment="1" applyProtection="1">
      <alignment horizontal="right" vertical="center"/>
      <protection locked="0"/>
    </xf>
    <xf numFmtId="166" fontId="19" fillId="0" borderId="135" xfId="2" applyNumberFormat="1" applyFont="1" applyBorder="1" applyAlignment="1" applyProtection="1">
      <alignment horizontal="right" vertical="center"/>
      <protection locked="0"/>
    </xf>
    <xf numFmtId="166" fontId="19" fillId="0" borderId="184" xfId="2" applyNumberFormat="1" applyFont="1" applyBorder="1" applyAlignment="1" applyProtection="1">
      <alignment horizontal="right" vertical="center"/>
      <protection locked="0"/>
    </xf>
    <xf numFmtId="0" fontId="22" fillId="0" borderId="187" xfId="2" applyFont="1" applyBorder="1" applyAlignment="1" applyProtection="1">
      <alignment horizontal="center" vertical="center"/>
      <protection locked="0"/>
    </xf>
    <xf numFmtId="0" fontId="22" fillId="0" borderId="0" xfId="2" applyFont="1" applyAlignment="1" applyProtection="1">
      <alignment horizontal="center" vertical="center"/>
      <protection locked="0"/>
    </xf>
    <xf numFmtId="0" fontId="22" fillId="0" borderId="80" xfId="2" applyFont="1" applyBorder="1" applyAlignment="1" applyProtection="1">
      <alignment horizontal="center" vertical="center"/>
      <protection locked="0"/>
    </xf>
    <xf numFmtId="0" fontId="22" fillId="0" borderId="188" xfId="2" applyFont="1" applyBorder="1" applyAlignment="1" applyProtection="1">
      <alignment horizontal="center" vertical="center"/>
      <protection locked="0"/>
    </xf>
    <xf numFmtId="0" fontId="22" fillId="0" borderId="189" xfId="2" applyFont="1" applyBorder="1" applyAlignment="1" applyProtection="1">
      <alignment horizontal="center" vertical="center"/>
      <protection locked="0"/>
    </xf>
    <xf numFmtId="0" fontId="22" fillId="0" borderId="190" xfId="2" applyFont="1" applyBorder="1" applyAlignment="1" applyProtection="1">
      <alignment horizontal="center" vertical="center"/>
      <protection locked="0"/>
    </xf>
    <xf numFmtId="1" fontId="19" fillId="0" borderId="113" xfId="2" applyNumberFormat="1" applyFont="1" applyBorder="1" applyAlignment="1" applyProtection="1">
      <alignment horizontal="center" vertical="center"/>
      <protection locked="0"/>
    </xf>
    <xf numFmtId="1" fontId="19" fillId="0" borderId="83" xfId="2" applyNumberFormat="1" applyFont="1" applyBorder="1" applyAlignment="1" applyProtection="1">
      <alignment horizontal="center" vertical="center"/>
      <protection locked="0"/>
    </xf>
    <xf numFmtId="1" fontId="19" fillId="0" borderId="92" xfId="2" applyNumberFormat="1" applyFont="1" applyBorder="1" applyAlignment="1" applyProtection="1">
      <alignment horizontal="center" vertical="center"/>
      <protection locked="0"/>
    </xf>
    <xf numFmtId="1" fontId="19" fillId="0" borderId="155" xfId="2" applyNumberFormat="1" applyFont="1" applyBorder="1" applyAlignment="1" applyProtection="1">
      <alignment horizontal="center" vertical="center"/>
      <protection locked="0"/>
    </xf>
    <xf numFmtId="1" fontId="19" fillId="0" borderId="139" xfId="2" applyNumberFormat="1" applyFont="1" applyBorder="1" applyAlignment="1" applyProtection="1">
      <alignment horizontal="center" vertical="center"/>
      <protection locked="0"/>
    </xf>
    <xf numFmtId="1" fontId="19" fillId="0" borderId="156" xfId="2" applyNumberFormat="1" applyFont="1" applyBorder="1" applyAlignment="1" applyProtection="1">
      <alignment horizontal="center" vertical="center"/>
      <protection locked="0"/>
    </xf>
    <xf numFmtId="1" fontId="19" fillId="0" borderId="157" xfId="2" applyNumberFormat="1" applyFont="1" applyBorder="1" applyAlignment="1" applyProtection="1">
      <alignment horizontal="center" vertical="center"/>
      <protection locked="0"/>
    </xf>
    <xf numFmtId="1" fontId="19" fillId="0" borderId="212" xfId="2" applyNumberFormat="1" applyFont="1" applyBorder="1" applyAlignment="1" applyProtection="1">
      <alignment horizontal="center" vertical="center"/>
      <protection locked="0"/>
    </xf>
    <xf numFmtId="1" fontId="19" fillId="0" borderId="213" xfId="2" applyNumberFormat="1" applyFont="1" applyBorder="1" applyAlignment="1" applyProtection="1">
      <alignment horizontal="center" vertical="center"/>
      <protection locked="0"/>
    </xf>
    <xf numFmtId="1" fontId="19" fillId="0" borderId="99" xfId="2" applyNumberFormat="1" applyFont="1" applyBorder="1" applyAlignment="1" applyProtection="1">
      <alignment horizontal="center" vertical="center"/>
      <protection locked="0"/>
    </xf>
    <xf numFmtId="1" fontId="19" fillId="0" borderId="190" xfId="2" applyNumberFormat="1" applyFont="1" applyBorder="1" applyAlignment="1" applyProtection="1">
      <alignment horizontal="center" vertical="center"/>
      <protection locked="0"/>
    </xf>
    <xf numFmtId="1" fontId="19" fillId="0" borderId="214" xfId="2" applyNumberFormat="1" applyFont="1" applyBorder="1" applyAlignment="1" applyProtection="1">
      <alignment horizontal="center" vertical="center"/>
      <protection locked="0"/>
    </xf>
    <xf numFmtId="1" fontId="19" fillId="0" borderId="189" xfId="2" applyNumberFormat="1" applyFont="1" applyBorder="1" applyAlignment="1" applyProtection="1">
      <alignment horizontal="center" vertical="center"/>
      <protection locked="0"/>
    </xf>
    <xf numFmtId="0" fontId="18" fillId="0" borderId="206" xfId="2" applyBorder="1" applyAlignment="1" applyProtection="1">
      <alignment horizontal="center" wrapText="1"/>
      <protection locked="0"/>
    </xf>
    <xf numFmtId="0" fontId="18" fillId="0" borderId="207" xfId="2" applyBorder="1" applyAlignment="1" applyProtection="1">
      <alignment horizontal="center" wrapText="1"/>
      <protection locked="0"/>
    </xf>
    <xf numFmtId="0" fontId="20" fillId="0" borderId="82" xfId="2" applyFont="1" applyBorder="1" applyAlignment="1" applyProtection="1">
      <alignment horizontal="left" vertical="center" textRotation="90"/>
      <protection locked="0"/>
    </xf>
    <xf numFmtId="0" fontId="20" fillId="0" borderId="80" xfId="2" applyFont="1" applyBorder="1" applyAlignment="1" applyProtection="1">
      <alignment horizontal="left" vertical="center" textRotation="90"/>
      <protection locked="0"/>
    </xf>
    <xf numFmtId="0" fontId="20" fillId="0" borderId="85" xfId="2" applyFont="1" applyBorder="1" applyAlignment="1" applyProtection="1">
      <alignment horizontal="left" vertical="center" textRotation="90"/>
      <protection locked="0"/>
    </xf>
    <xf numFmtId="0" fontId="20" fillId="0" borderId="122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 textRotation="90"/>
      <protection locked="0"/>
    </xf>
    <xf numFmtId="0" fontId="20" fillId="0" borderId="83" xfId="2" applyFont="1" applyBorder="1" applyAlignment="1" applyProtection="1">
      <alignment horizontal="center" vertical="center" textRotation="90"/>
      <protection locked="0"/>
    </xf>
    <xf numFmtId="0" fontId="18" fillId="0" borderId="107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 wrapText="1"/>
      <protection locked="0"/>
    </xf>
    <xf numFmtId="1" fontId="18" fillId="0" borderId="136" xfId="2" applyNumberFormat="1" applyBorder="1" applyAlignment="1" applyProtection="1">
      <alignment horizontal="center" wrapText="1"/>
      <protection locked="0"/>
    </xf>
    <xf numFmtId="2" fontId="18" fillId="0" borderId="89" xfId="2" applyNumberFormat="1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5" xfId="2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9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0" fontId="20" fillId="0" borderId="81" xfId="2" applyFont="1" applyBorder="1" applyAlignment="1" applyProtection="1">
      <alignment horizontal="center" vertical="center"/>
      <protection locked="0"/>
    </xf>
    <xf numFmtId="0" fontId="20" fillId="0" borderId="82" xfId="2" applyFont="1" applyBorder="1" applyAlignment="1" applyProtection="1">
      <alignment horizontal="center" vertical="center"/>
      <protection locked="0"/>
    </xf>
    <xf numFmtId="0" fontId="18" fillId="0" borderId="161" xfId="2" applyBorder="1" applyAlignment="1" applyProtection="1">
      <alignment horizontal="center" wrapText="1"/>
      <protection locked="0"/>
    </xf>
    <xf numFmtId="0" fontId="18" fillId="0" borderId="215" xfId="2" applyBorder="1" applyAlignment="1" applyProtection="1">
      <alignment horizontal="center" wrapText="1"/>
      <protection locked="0"/>
    </xf>
    <xf numFmtId="0" fontId="18" fillId="0" borderId="162" xfId="2" applyBorder="1" applyAlignment="1" applyProtection="1">
      <alignment horizontal="center" wrapText="1"/>
      <protection locked="0"/>
    </xf>
    <xf numFmtId="0" fontId="20" fillId="0" borderId="86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/>
      <protection locked="0"/>
    </xf>
    <xf numFmtId="0" fontId="20" fillId="0" borderId="86" xfId="2" applyFont="1" applyBorder="1" applyAlignment="1" applyProtection="1">
      <alignment horizontal="center" vertical="center"/>
      <protection locked="0"/>
    </xf>
    <xf numFmtId="0" fontId="20" fillId="0" borderId="97" xfId="2" applyFont="1" applyBorder="1" applyAlignment="1" applyProtection="1">
      <alignment horizontal="center"/>
      <protection locked="0"/>
    </xf>
    <xf numFmtId="0" fontId="20" fillId="0" borderId="98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center" vertical="center" textRotation="90" wrapText="1"/>
      <protection locked="0"/>
    </xf>
    <xf numFmtId="0" fontId="20" fillId="0" borderId="79" xfId="2" applyFont="1" applyBorder="1" applyAlignment="1" applyProtection="1">
      <alignment horizontal="center" vertical="center" textRotation="90" wrapText="1"/>
      <protection locked="0"/>
    </xf>
    <xf numFmtId="0" fontId="20" fillId="0" borderId="120" xfId="2" applyFont="1" applyBorder="1" applyAlignment="1" applyProtection="1">
      <alignment horizontal="center" vertical="center" textRotation="90" wrapText="1"/>
      <protection locked="0"/>
    </xf>
    <xf numFmtId="0" fontId="20" fillId="0" borderId="198" xfId="2" applyFont="1" applyBorder="1" applyAlignment="1" applyProtection="1">
      <alignment horizontal="left" vertical="center" textRotation="90" wrapText="1"/>
      <protection locked="0"/>
    </xf>
    <xf numFmtId="0" fontId="20" fillId="0" borderId="80" xfId="2" applyFont="1" applyBorder="1" applyAlignment="1" applyProtection="1">
      <alignment horizontal="left" vertical="center" textRotation="90" wrapText="1"/>
      <protection locked="0"/>
    </xf>
    <xf numFmtId="0" fontId="20" fillId="0" borderId="121" xfId="2" applyFont="1" applyBorder="1" applyAlignment="1" applyProtection="1">
      <alignment horizontal="left" vertical="center" textRotation="90" wrapText="1"/>
      <protection locked="0"/>
    </xf>
    <xf numFmtId="0" fontId="20" fillId="0" borderId="142" xfId="2" applyFont="1" applyBorder="1" applyAlignment="1" applyProtection="1">
      <alignment horizontal="center" vertical="center" textRotation="90" wrapText="1"/>
      <protection locked="0"/>
    </xf>
    <xf numFmtId="0" fontId="20" fillId="0" borderId="78" xfId="2" applyFont="1" applyBorder="1" applyAlignment="1" applyProtection="1">
      <alignment horizontal="center" vertical="center" textRotation="90" wrapText="1"/>
      <protection locked="0"/>
    </xf>
    <xf numFmtId="0" fontId="20" fillId="0" borderId="111" xfId="2" applyFont="1" applyBorder="1" applyAlignment="1" applyProtection="1">
      <alignment horizontal="center" vertical="center" textRotation="90" wrapText="1"/>
      <protection locked="0"/>
    </xf>
    <xf numFmtId="0" fontId="20" fillId="0" borderId="81" xfId="2" applyFont="1" applyBorder="1" applyAlignment="1" applyProtection="1">
      <alignment horizontal="right" vertical="center" textRotation="90"/>
      <protection locked="0"/>
    </xf>
    <xf numFmtId="0" fontId="20" fillId="0" borderId="79" xfId="2" applyFont="1" applyBorder="1" applyAlignment="1" applyProtection="1">
      <alignment horizontal="right" vertical="center" textRotation="90"/>
      <protection locked="0"/>
    </xf>
    <xf numFmtId="0" fontId="20" fillId="0" borderId="84" xfId="2" applyFont="1" applyBorder="1" applyAlignment="1" applyProtection="1">
      <alignment horizontal="right" vertical="center" textRotation="90"/>
      <protection locked="0"/>
    </xf>
    <xf numFmtId="0" fontId="20" fillId="0" borderId="197" xfId="2" applyFont="1" applyBorder="1" applyAlignment="1" applyProtection="1">
      <alignment horizontal="right" vertical="center" textRotation="90" wrapText="1"/>
      <protection locked="0"/>
    </xf>
    <xf numFmtId="0" fontId="20" fillId="0" borderId="171" xfId="2" applyFont="1" applyBorder="1" applyAlignment="1" applyProtection="1">
      <alignment horizontal="right" vertical="center" textRotation="90" wrapText="1"/>
      <protection locked="0"/>
    </xf>
    <xf numFmtId="0" fontId="20" fillId="0" borderId="178" xfId="2" applyFont="1" applyBorder="1" applyAlignment="1" applyProtection="1">
      <alignment horizontal="right" vertical="center" textRotation="90" wrapText="1"/>
      <protection locked="0"/>
    </xf>
    <xf numFmtId="0" fontId="20" fillId="0" borderId="198" xfId="2" quotePrefix="1" applyFont="1" applyBorder="1" applyAlignment="1" applyProtection="1">
      <alignment horizontal="left" vertical="center" textRotation="90" wrapText="1"/>
      <protection locked="0"/>
    </xf>
    <xf numFmtId="0" fontId="20" fillId="0" borderId="199" xfId="2" applyFont="1" applyBorder="1" applyAlignment="1" applyProtection="1">
      <alignment horizontal="center" vertical="center"/>
      <protection locked="0"/>
    </xf>
    <xf numFmtId="0" fontId="20" fillId="0" borderId="200" xfId="2" applyFont="1" applyBorder="1" applyAlignment="1" applyProtection="1">
      <alignment horizontal="center" vertical="center"/>
      <protection locked="0"/>
    </xf>
    <xf numFmtId="0" fontId="20" fillId="0" borderId="201" xfId="2" applyFont="1" applyBorder="1" applyAlignment="1" applyProtection="1">
      <alignment horizontal="center"/>
      <protection locked="0"/>
    </xf>
    <xf numFmtId="0" fontId="20" fillId="0" borderId="202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right" vertical="center" textRotation="90" wrapText="1"/>
      <protection locked="0"/>
    </xf>
    <xf numFmtId="0" fontId="20" fillId="0" borderId="79" xfId="2" applyFont="1" applyBorder="1" applyAlignment="1" applyProtection="1">
      <alignment horizontal="right" vertical="center" textRotation="90" wrapText="1"/>
      <protection locked="0"/>
    </xf>
    <xf numFmtId="0" fontId="20" fillId="0" borderId="120" xfId="2" applyFont="1" applyBorder="1" applyAlignment="1" applyProtection="1">
      <alignment horizontal="right" vertical="center" textRotation="90" wrapText="1"/>
      <protection locked="0"/>
    </xf>
    <xf numFmtId="0" fontId="20" fillId="0" borderId="204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 applyProtection="1">
      <alignment horizontal="center" vertical="center" textRotation="90" wrapText="1"/>
      <protection locked="0"/>
    </xf>
    <xf numFmtId="0" fontId="20" fillId="0" borderId="179" xfId="2" applyFont="1" applyBorder="1" applyAlignment="1" applyProtection="1">
      <alignment horizontal="center" vertical="center" textRotation="90" wrapText="1"/>
      <protection locked="0"/>
    </xf>
    <xf numFmtId="166" fontId="20" fillId="0" borderId="148" xfId="2" applyNumberFormat="1" applyFont="1" applyBorder="1" applyAlignment="1" applyProtection="1">
      <alignment horizontal="center" vertical="center"/>
      <protection locked="0"/>
    </xf>
    <xf numFmtId="166" fontId="20" fillId="0" borderId="78" xfId="2" applyNumberFormat="1" applyFont="1" applyBorder="1" applyAlignment="1" applyProtection="1">
      <alignment horizontal="center" vertical="center"/>
      <protection locked="0"/>
    </xf>
    <xf numFmtId="166" fontId="20" fillId="0" borderId="174" xfId="2" applyNumberFormat="1" applyFont="1" applyBorder="1" applyAlignment="1" applyProtection="1">
      <alignment horizontal="center" vertical="center"/>
      <protection locked="0"/>
    </xf>
    <xf numFmtId="166" fontId="20" fillId="0" borderId="111" xfId="2" applyNumberFormat="1" applyFont="1" applyBorder="1" applyAlignment="1" applyProtection="1">
      <alignment horizontal="center" vertical="center"/>
      <protection locked="0"/>
    </xf>
    <xf numFmtId="166" fontId="20" fillId="0" borderId="150" xfId="2" applyNumberFormat="1" applyFont="1" applyBorder="1" applyAlignment="1" applyProtection="1">
      <alignment horizontal="center" vertical="center"/>
      <protection locked="0"/>
    </xf>
    <xf numFmtId="166" fontId="20" fillId="0" borderId="151" xfId="2" applyNumberFormat="1" applyFont="1" applyBorder="1" applyAlignment="1" applyProtection="1">
      <alignment horizontal="center" vertical="center"/>
      <protection locked="0"/>
    </xf>
    <xf numFmtId="166" fontId="20" fillId="0" borderId="79" xfId="2" applyNumberFormat="1" applyFont="1" applyBorder="1" applyAlignment="1" applyProtection="1">
      <alignment horizontal="center" vertical="center"/>
      <protection locked="0"/>
    </xf>
    <xf numFmtId="166" fontId="20" fillId="0" borderId="80" xfId="2" applyNumberFormat="1" applyFont="1" applyBorder="1" applyAlignment="1" applyProtection="1">
      <alignment horizontal="center" vertical="center"/>
      <protection locked="0"/>
    </xf>
    <xf numFmtId="0" fontId="20" fillId="0" borderId="168" xfId="2" applyFont="1" applyBorder="1" applyAlignment="1" applyProtection="1">
      <alignment horizontal="right" vertical="center" textRotation="90"/>
      <protection locked="0"/>
    </xf>
    <xf numFmtId="0" fontId="20" fillId="0" borderId="166" xfId="2" applyFont="1" applyBorder="1" applyAlignment="1" applyProtection="1">
      <alignment horizontal="right" vertical="center" textRotation="90"/>
      <protection locked="0"/>
    </xf>
    <xf numFmtId="0" fontId="20" fillId="0" borderId="167" xfId="2" applyFont="1" applyBorder="1" applyAlignment="1" applyProtection="1">
      <alignment horizontal="right" vertical="center" textRotation="90"/>
      <protection locked="0"/>
    </xf>
    <xf numFmtId="0" fontId="20" fillId="0" borderId="168" xfId="2" applyFont="1" applyBorder="1" applyAlignment="1" applyProtection="1">
      <alignment horizontal="left" vertical="center" textRotation="90"/>
      <protection locked="0"/>
    </xf>
    <xf numFmtId="0" fontId="20" fillId="0" borderId="166" xfId="2" applyFont="1" applyBorder="1" applyAlignment="1" applyProtection="1">
      <alignment horizontal="left" vertical="center" textRotation="90"/>
      <protection locked="0"/>
    </xf>
    <xf numFmtId="0" fontId="20" fillId="0" borderId="167" xfId="2" applyFont="1" applyBorder="1" applyAlignment="1" applyProtection="1">
      <alignment horizontal="left" vertical="center" textRotation="90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0" fontId="20" fillId="0" borderId="203" xfId="2" applyFont="1" applyBorder="1" applyAlignment="1" applyProtection="1">
      <alignment horizontal="center"/>
      <protection locked="0"/>
    </xf>
    <xf numFmtId="0" fontId="20" fillId="0" borderId="205" xfId="2" applyFont="1" applyBorder="1" applyAlignment="1" applyProtection="1">
      <alignment horizontal="center" vertical="center"/>
      <protection locked="0"/>
    </xf>
    <xf numFmtId="0" fontId="18" fillId="0" borderId="101" xfId="2" applyBorder="1" applyAlignment="1" applyProtection="1">
      <alignment horizontal="center"/>
      <protection locked="0"/>
    </xf>
    <xf numFmtId="0" fontId="18" fillId="0" borderId="102" xfId="2" applyBorder="1" applyAlignment="1" applyProtection="1">
      <alignment horizontal="center"/>
      <protection locked="0"/>
    </xf>
    <xf numFmtId="0" fontId="20" fillId="0" borderId="99" xfId="2" applyFont="1" applyBorder="1" applyAlignment="1" applyProtection="1">
      <alignment horizontal="center"/>
      <protection locked="0"/>
    </xf>
    <xf numFmtId="0" fontId="20" fillId="0" borderId="100" xfId="2" applyFont="1" applyBorder="1" applyAlignment="1" applyProtection="1">
      <alignment horizontal="center"/>
      <protection locked="0"/>
    </xf>
    <xf numFmtId="0" fontId="20" fillId="0" borderId="159" xfId="2" applyFont="1" applyBorder="1" applyAlignment="1" applyProtection="1">
      <alignment horizontal="center" vertical="center"/>
      <protection locked="0"/>
    </xf>
    <xf numFmtId="0" fontId="20" fillId="0" borderId="160" xfId="2" applyFont="1" applyBorder="1" applyAlignment="1" applyProtection="1">
      <alignment horizontal="center" vertical="center"/>
      <protection locked="0"/>
    </xf>
    <xf numFmtId="0" fontId="20" fillId="0" borderId="122" xfId="2" applyFont="1" applyBorder="1" applyAlignment="1" applyProtection="1">
      <alignment horizontal="center" vertical="center" textRotation="90" wrapText="1"/>
      <protection locked="0"/>
    </xf>
    <xf numFmtId="0" fontId="20" fillId="0" borderId="83" xfId="2" applyFont="1" applyBorder="1" applyAlignment="1" applyProtection="1">
      <alignment horizontal="center" vertical="center" textRotation="90" wrapText="1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4" xfId="2" applyBorder="1" applyAlignment="1" applyProtection="1">
      <alignment horizontal="center"/>
      <protection locked="0"/>
    </xf>
    <xf numFmtId="1" fontId="18" fillId="0" borderId="75" xfId="2" applyNumberFormat="1" applyBorder="1" applyAlignment="1" applyProtection="1">
      <alignment horizontal="center"/>
      <protection locked="0"/>
    </xf>
    <xf numFmtId="1" fontId="18" fillId="0" borderId="73" xfId="2" applyNumberFormat="1" applyBorder="1" applyAlignment="1" applyProtection="1">
      <alignment horizontal="center"/>
      <protection locked="0"/>
    </xf>
    <xf numFmtId="2" fontId="18" fillId="0" borderId="161" xfId="2" applyNumberFormat="1" applyBorder="1" applyAlignment="1" applyProtection="1">
      <alignment horizontal="center"/>
      <protection locked="0"/>
    </xf>
    <xf numFmtId="2" fontId="18" fillId="0" borderId="162" xfId="2" applyNumberFormat="1" applyBorder="1" applyAlignment="1" applyProtection="1">
      <alignment horizontal="center"/>
      <protection locked="0"/>
    </xf>
    <xf numFmtId="2" fontId="18" fillId="0" borderId="180" xfId="2" applyNumberFormat="1" applyBorder="1" applyAlignment="1" applyProtection="1">
      <alignment horizontal="center"/>
      <protection locked="0"/>
    </xf>
    <xf numFmtId="0" fontId="18" fillId="0" borderId="181" xfId="2" applyBorder="1" applyAlignment="1" applyProtection="1">
      <alignment horizontal="center"/>
      <protection locked="0"/>
    </xf>
    <xf numFmtId="0" fontId="18" fillId="0" borderId="480" xfId="2" applyBorder="1" applyAlignment="1" applyProtection="1">
      <alignment horizontal="center" vertical="center"/>
      <protection locked="0"/>
    </xf>
    <xf numFmtId="0" fontId="18" fillId="0" borderId="388" xfId="2" applyBorder="1" applyAlignment="1" applyProtection="1">
      <alignment horizontal="center" vertical="center"/>
      <protection locked="0"/>
    </xf>
    <xf numFmtId="1" fontId="18" fillId="0" borderId="477" xfId="2" applyNumberFormat="1" applyBorder="1" applyAlignment="1" applyProtection="1">
      <alignment horizontal="center" vertical="center"/>
      <protection locked="0"/>
    </xf>
    <xf numFmtId="1" fontId="18" fillId="0" borderId="485" xfId="2" applyNumberFormat="1" applyBorder="1" applyAlignment="1" applyProtection="1">
      <alignment horizontal="center" vertical="center"/>
      <protection locked="0"/>
    </xf>
    <xf numFmtId="1" fontId="18" fillId="0" borderId="478" xfId="2" applyNumberFormat="1" applyBorder="1" applyAlignment="1" applyProtection="1">
      <alignment horizontal="center" vertical="center"/>
      <protection locked="0"/>
    </xf>
    <xf numFmtId="1" fontId="18" fillId="0" borderId="486" xfId="2" applyNumberFormat="1" applyBorder="1" applyAlignment="1" applyProtection="1">
      <alignment horizontal="center" vertical="center"/>
      <protection locked="0"/>
    </xf>
    <xf numFmtId="2" fontId="18" fillId="0" borderId="487" xfId="2" applyNumberFormat="1" applyBorder="1" applyAlignment="1" applyProtection="1">
      <alignment horizontal="center" vertical="center"/>
      <protection locked="0"/>
    </xf>
    <xf numFmtId="2" fontId="18" fillId="0" borderId="488" xfId="2" applyNumberFormat="1" applyBorder="1" applyAlignment="1" applyProtection="1">
      <alignment horizontal="center" vertical="center"/>
      <protection locked="0"/>
    </xf>
    <xf numFmtId="2" fontId="18" fillId="0" borderId="489" xfId="2" applyNumberFormat="1" applyBorder="1" applyAlignment="1" applyProtection="1">
      <alignment horizontal="center" vertical="center"/>
      <protection locked="0"/>
    </xf>
    <xf numFmtId="1" fontId="18" fillId="0" borderId="490" xfId="2" applyNumberFormat="1" applyBorder="1" applyAlignment="1" applyProtection="1">
      <alignment horizontal="center" vertical="center"/>
      <protection locked="0"/>
    </xf>
    <xf numFmtId="0" fontId="18" fillId="0" borderId="479" xfId="2" applyBorder="1" applyAlignment="1" applyProtection="1">
      <alignment horizontal="center" vertical="center"/>
      <protection locked="0"/>
    </xf>
    <xf numFmtId="0" fontId="18" fillId="0" borderId="484" xfId="2" applyBorder="1" applyAlignment="1" applyProtection="1">
      <alignment horizontal="center" vertical="center"/>
      <protection locked="0"/>
    </xf>
    <xf numFmtId="0" fontId="22" fillId="0" borderId="482" xfId="2" applyFont="1" applyBorder="1" applyAlignment="1" applyProtection="1">
      <alignment horizontal="center" vertical="center"/>
      <protection locked="0"/>
    </xf>
    <xf numFmtId="0" fontId="22" fillId="0" borderId="483" xfId="2" applyFont="1" applyBorder="1" applyAlignment="1" applyProtection="1">
      <alignment horizontal="center" vertical="center"/>
      <protection locked="0"/>
    </xf>
    <xf numFmtId="0" fontId="22" fillId="0" borderId="388" xfId="2" applyFont="1" applyBorder="1" applyAlignment="1" applyProtection="1">
      <alignment horizontal="center" vertical="center"/>
      <protection locked="0"/>
    </xf>
    <xf numFmtId="1" fontId="18" fillId="0" borderId="472" xfId="2" applyNumberFormat="1" applyBorder="1" applyAlignment="1" applyProtection="1">
      <alignment horizontal="center" vertical="center"/>
      <protection locked="0"/>
    </xf>
    <xf numFmtId="1" fontId="18" fillId="0" borderId="484" xfId="2" applyNumberFormat="1" applyBorder="1" applyAlignment="1" applyProtection="1">
      <alignment horizontal="center" vertical="center"/>
      <protection locked="0"/>
    </xf>
    <xf numFmtId="1" fontId="18" fillId="0" borderId="473" xfId="2" applyNumberFormat="1" applyBorder="1" applyAlignment="1" applyProtection="1">
      <alignment horizontal="center" vertical="center"/>
      <protection locked="0"/>
    </xf>
    <xf numFmtId="1" fontId="18" fillId="0" borderId="474" xfId="2" applyNumberFormat="1" applyBorder="1" applyAlignment="1" applyProtection="1">
      <alignment horizontal="center" vertical="center"/>
      <protection locked="0"/>
    </xf>
    <xf numFmtId="1" fontId="18" fillId="0" borderId="455" xfId="2" applyNumberFormat="1" applyBorder="1" applyAlignment="1" applyProtection="1">
      <alignment horizontal="center" vertical="center"/>
      <protection locked="0"/>
    </xf>
    <xf numFmtId="1" fontId="18" fillId="0" borderId="388" xfId="2" applyNumberFormat="1" applyBorder="1" applyAlignment="1" applyProtection="1">
      <alignment horizontal="center" vertical="center"/>
      <protection locked="0"/>
    </xf>
    <xf numFmtId="1" fontId="18" fillId="0" borderId="475" xfId="2" applyNumberFormat="1" applyBorder="1" applyAlignment="1" applyProtection="1">
      <alignment horizontal="center" vertical="center"/>
      <protection locked="0"/>
    </xf>
    <xf numFmtId="1" fontId="18" fillId="0" borderId="483" xfId="2" applyNumberFormat="1" applyBorder="1" applyAlignment="1" applyProtection="1">
      <alignment horizontal="center" vertical="center"/>
      <protection locked="0"/>
    </xf>
    <xf numFmtId="1" fontId="18" fillId="0" borderId="378" xfId="2" applyNumberFormat="1" applyBorder="1" applyAlignment="1" applyProtection="1">
      <alignment horizontal="center" vertical="center"/>
      <protection locked="0"/>
    </xf>
    <xf numFmtId="1" fontId="18" fillId="0" borderId="476" xfId="2" applyNumberFormat="1" applyBorder="1" applyAlignment="1" applyProtection="1">
      <alignment horizontal="center" vertical="center"/>
      <protection locked="0"/>
    </xf>
    <xf numFmtId="1" fontId="18" fillId="0" borderId="151" xfId="2" applyNumberFormat="1" applyBorder="1" applyAlignment="1" applyProtection="1">
      <alignment horizontal="center" vertical="center"/>
      <protection locked="0"/>
    </xf>
    <xf numFmtId="2" fontId="18" fillId="0" borderId="315" xfId="2" applyNumberFormat="1" applyBorder="1" applyAlignment="1" applyProtection="1">
      <alignment horizontal="center"/>
      <protection locked="0"/>
    </xf>
    <xf numFmtId="0" fontId="18" fillId="0" borderId="371" xfId="2" applyBorder="1" applyAlignment="1" applyProtection="1">
      <alignment horizontal="center"/>
      <protection locked="0"/>
    </xf>
    <xf numFmtId="1" fontId="18" fillId="0" borderId="468" xfId="2" applyNumberFormat="1" applyBorder="1" applyAlignment="1" applyProtection="1">
      <alignment horizontal="center"/>
      <protection locked="0"/>
    </xf>
    <xf numFmtId="1" fontId="18" fillId="0" borderId="469" xfId="2" applyNumberFormat="1" applyBorder="1" applyAlignment="1" applyProtection="1">
      <alignment horizontal="center"/>
      <protection locked="0"/>
    </xf>
    <xf numFmtId="166" fontId="18" fillId="0" borderId="435" xfId="2" applyNumberFormat="1" applyBorder="1" applyAlignment="1" applyProtection="1">
      <alignment horizontal="right" vertical="center"/>
      <protection locked="0"/>
    </xf>
    <xf numFmtId="166" fontId="18" fillId="0" borderId="456" xfId="2" applyNumberFormat="1" applyBorder="1" applyAlignment="1" applyProtection="1">
      <alignment horizontal="right" vertical="center"/>
      <protection locked="0"/>
    </xf>
    <xf numFmtId="166" fontId="18" fillId="0" borderId="367" xfId="2" applyNumberFormat="1" applyBorder="1" applyAlignment="1" applyProtection="1">
      <alignment horizontal="right" vertical="center"/>
      <protection locked="0"/>
    </xf>
    <xf numFmtId="0" fontId="0" fillId="0" borderId="313" xfId="0" applyBorder="1" applyAlignment="1">
      <alignment horizontal="center" vertical="center" wrapText="1"/>
    </xf>
    <xf numFmtId="0" fontId="0" fillId="0" borderId="368" xfId="0" applyBorder="1" applyAlignment="1">
      <alignment horizontal="center" vertical="center" wrapText="1"/>
    </xf>
    <xf numFmtId="0" fontId="0" fillId="0" borderId="372" xfId="0" applyBorder="1" applyAlignment="1">
      <alignment horizontal="center" vertical="center" wrapText="1"/>
    </xf>
    <xf numFmtId="0" fontId="0" fillId="0" borderId="75" xfId="0" applyBorder="1" applyAlignment="1">
      <alignment vertical="center" wrapText="1"/>
    </xf>
    <xf numFmtId="0" fontId="0" fillId="0" borderId="465" xfId="0" applyBorder="1" applyAlignment="1">
      <alignment vertical="center" wrapText="1"/>
    </xf>
    <xf numFmtId="0" fontId="0" fillId="0" borderId="463" xfId="0" applyBorder="1" applyAlignment="1">
      <alignment vertical="center" wrapText="1"/>
    </xf>
    <xf numFmtId="2" fontId="18" fillId="0" borderId="313" xfId="2" applyNumberFormat="1" applyBorder="1" applyAlignment="1" applyProtection="1">
      <alignment horizontal="center" vertical="center"/>
      <protection locked="0"/>
    </xf>
    <xf numFmtId="2" fontId="18" fillId="0" borderId="368" xfId="2" applyNumberFormat="1" applyBorder="1" applyAlignment="1" applyProtection="1">
      <alignment horizontal="center" vertical="center"/>
      <protection locked="0"/>
    </xf>
    <xf numFmtId="2" fontId="18" fillId="0" borderId="466" xfId="2" applyNumberFormat="1" applyBorder="1" applyAlignment="1" applyProtection="1">
      <alignment horizontal="center"/>
      <protection locked="0"/>
    </xf>
    <xf numFmtId="2" fontId="18" fillId="0" borderId="467" xfId="2" applyNumberFormat="1" applyBorder="1" applyAlignment="1" applyProtection="1">
      <alignment horizontal="center"/>
      <protection locked="0"/>
    </xf>
    <xf numFmtId="2" fontId="18" fillId="0" borderId="477" xfId="2" applyNumberFormat="1" applyBorder="1" applyAlignment="1" applyProtection="1">
      <alignment horizontal="center" vertical="center"/>
      <protection locked="0"/>
    </xf>
    <xf numFmtId="0" fontId="18" fillId="0" borderId="485" xfId="2" applyBorder="1" applyAlignment="1" applyProtection="1">
      <alignment horizontal="center" vertical="center"/>
      <protection locked="0"/>
    </xf>
    <xf numFmtId="0" fontId="18" fillId="0" borderId="315" xfId="2" applyBorder="1" applyAlignment="1" applyProtection="1">
      <alignment horizontal="center" wrapText="1"/>
      <protection locked="0"/>
    </xf>
    <xf numFmtId="0" fontId="18" fillId="0" borderId="371" xfId="2" applyBorder="1" applyAlignment="1" applyProtection="1">
      <alignment horizontal="center" wrapText="1"/>
      <protection locked="0"/>
    </xf>
    <xf numFmtId="0" fontId="0" fillId="0" borderId="315" xfId="0" applyBorder="1" applyAlignment="1">
      <alignment horizontal="center" wrapText="1"/>
    </xf>
    <xf numFmtId="0" fontId="0" fillId="0" borderId="370" xfId="0" applyBorder="1" applyAlignment="1">
      <alignment horizontal="center" wrapText="1"/>
    </xf>
    <xf numFmtId="0" fontId="0" fillId="0" borderId="371" xfId="0" applyBorder="1" applyAlignment="1">
      <alignment horizontal="center" wrapText="1"/>
    </xf>
    <xf numFmtId="1" fontId="18" fillId="0" borderId="315" xfId="2" applyNumberFormat="1" applyBorder="1" applyAlignment="1" applyProtection="1">
      <alignment horizontal="center" vertical="center"/>
      <protection locked="0"/>
    </xf>
    <xf numFmtId="1" fontId="18" fillId="0" borderId="370" xfId="2" applyNumberFormat="1" applyBorder="1" applyAlignment="1" applyProtection="1">
      <alignment horizontal="center" vertical="center"/>
      <protection locked="0"/>
    </xf>
    <xf numFmtId="1" fontId="18" fillId="0" borderId="371" xfId="2" applyNumberFormat="1" applyBorder="1" applyAlignment="1" applyProtection="1">
      <alignment horizontal="center" vertical="center"/>
      <protection locked="0"/>
    </xf>
    <xf numFmtId="1" fontId="18" fillId="0" borderId="462" xfId="2" applyNumberFormat="1" applyBorder="1" applyAlignment="1" applyProtection="1">
      <alignment horizontal="center" vertical="center"/>
      <protection locked="0"/>
    </xf>
    <xf numFmtId="1" fontId="18" fillId="0" borderId="459" xfId="2" applyNumberFormat="1" applyBorder="1" applyAlignment="1" applyProtection="1">
      <alignment horizontal="center" vertical="center"/>
      <protection locked="0"/>
    </xf>
    <xf numFmtId="0" fontId="0" fillId="0" borderId="468" xfId="0" applyBorder="1" applyAlignment="1">
      <alignment horizontal="center" vertical="center" wrapText="1"/>
    </xf>
    <xf numFmtId="0" fontId="0" fillId="0" borderId="469" xfId="0" applyBorder="1" applyAlignment="1">
      <alignment horizontal="center" vertical="center" wrapText="1"/>
    </xf>
    <xf numFmtId="0" fontId="0" fillId="0" borderId="470" xfId="0" applyBorder="1" applyAlignment="1">
      <alignment horizontal="center" vertical="center" wrapText="1"/>
    </xf>
    <xf numFmtId="2" fontId="18" fillId="0" borderId="315" xfId="2" applyNumberFormat="1" applyBorder="1" applyAlignment="1" applyProtection="1">
      <alignment horizontal="center" vertical="center"/>
      <protection locked="0"/>
    </xf>
    <xf numFmtId="2" fontId="18" fillId="0" borderId="371" xfId="2" applyNumberFormat="1" applyBorder="1" applyAlignment="1" applyProtection="1">
      <alignment horizontal="center" vertical="center"/>
      <protection locked="0"/>
    </xf>
    <xf numFmtId="0" fontId="18" fillId="0" borderId="435" xfId="2" applyBorder="1" applyAlignment="1" applyProtection="1">
      <alignment horizontal="center" wrapText="1"/>
      <protection locked="0"/>
    </xf>
    <xf numFmtId="0" fontId="18" fillId="0" borderId="367" xfId="2" applyBorder="1" applyAlignment="1" applyProtection="1">
      <alignment horizontal="center" wrapText="1"/>
      <protection locked="0"/>
    </xf>
    <xf numFmtId="0" fontId="0" fillId="0" borderId="435" xfId="0" applyBorder="1" applyAlignment="1">
      <alignment horizontal="center" wrapText="1"/>
    </xf>
    <xf numFmtId="0" fontId="0" fillId="0" borderId="456" xfId="0" applyBorder="1" applyAlignment="1">
      <alignment horizontal="center" wrapText="1"/>
    </xf>
    <xf numFmtId="0" fontId="0" fillId="0" borderId="367" xfId="0" applyBorder="1" applyAlignment="1">
      <alignment horizontal="center" wrapText="1"/>
    </xf>
    <xf numFmtId="1" fontId="18" fillId="0" borderId="435" xfId="2" applyNumberFormat="1" applyBorder="1" applyAlignment="1" applyProtection="1">
      <alignment horizontal="center"/>
      <protection locked="0"/>
    </xf>
    <xf numFmtId="1" fontId="18" fillId="0" borderId="367" xfId="2" applyNumberFormat="1" applyBorder="1" applyAlignment="1" applyProtection="1">
      <alignment horizontal="center"/>
      <protection locked="0"/>
    </xf>
    <xf numFmtId="0" fontId="18" fillId="0" borderId="435" xfId="2" applyBorder="1" applyAlignment="1" applyProtection="1">
      <alignment horizontal="center"/>
      <protection locked="0"/>
    </xf>
    <xf numFmtId="0" fontId="18" fillId="0" borderId="367" xfId="2" applyBorder="1" applyAlignment="1" applyProtection="1">
      <alignment horizontal="center"/>
      <protection locked="0"/>
    </xf>
    <xf numFmtId="0" fontId="18" fillId="0" borderId="456" xfId="2" applyBorder="1" applyAlignment="1" applyProtection="1">
      <alignment horizontal="center"/>
      <protection locked="0"/>
    </xf>
    <xf numFmtId="1" fontId="0" fillId="0" borderId="435" xfId="0" applyNumberFormat="1" applyBorder="1" applyAlignment="1">
      <alignment horizontal="center" wrapText="1"/>
    </xf>
    <xf numFmtId="1" fontId="0" fillId="0" borderId="456" xfId="0" applyNumberFormat="1" applyBorder="1" applyAlignment="1">
      <alignment horizontal="center" wrapText="1"/>
    </xf>
    <xf numFmtId="1" fontId="0" fillId="0" borderId="367" xfId="0" applyNumberFormat="1" applyBorder="1" applyAlignment="1">
      <alignment horizontal="center" wrapText="1"/>
    </xf>
    <xf numFmtId="0" fontId="0" fillId="0" borderId="373" xfId="0" applyBorder="1" applyAlignment="1">
      <alignment horizontal="center" wrapText="1"/>
    </xf>
    <xf numFmtId="0" fontId="18" fillId="0" borderId="369" xfId="2" applyBorder="1" applyAlignment="1" applyProtection="1">
      <alignment horizontal="center" wrapText="1"/>
      <protection locked="0"/>
    </xf>
    <xf numFmtId="0" fontId="0" fillId="0" borderId="369" xfId="0" applyBorder="1" applyAlignment="1">
      <alignment horizontal="center" wrapText="1"/>
    </xf>
    <xf numFmtId="0" fontId="18" fillId="0" borderId="369" xfId="2" applyBorder="1" applyAlignment="1" applyProtection="1">
      <alignment horizontal="center"/>
      <protection locked="0"/>
    </xf>
    <xf numFmtId="0" fontId="18" fillId="0" borderId="373" xfId="2" applyBorder="1" applyAlignment="1" applyProtection="1">
      <alignment horizontal="center"/>
      <protection locked="0"/>
    </xf>
    <xf numFmtId="1" fontId="18" fillId="0" borderId="369" xfId="2" applyNumberFormat="1" applyBorder="1" applyAlignment="1" applyProtection="1">
      <alignment horizontal="center"/>
      <protection locked="0"/>
    </xf>
    <xf numFmtId="1" fontId="0" fillId="0" borderId="369" xfId="0" applyNumberFormat="1" applyBorder="1" applyAlignment="1">
      <alignment horizontal="center" wrapText="1"/>
    </xf>
    <xf numFmtId="1" fontId="0" fillId="0" borderId="373" xfId="0" applyNumberFormat="1" applyBorder="1" applyAlignment="1">
      <alignment horizontal="center" wrapText="1"/>
    </xf>
    <xf numFmtId="0" fontId="18" fillId="0" borderId="434" xfId="2" applyBorder="1" applyAlignment="1" applyProtection="1">
      <alignment horizontal="center" wrapText="1"/>
      <protection locked="0"/>
    </xf>
    <xf numFmtId="0" fontId="0" fillId="0" borderId="436" xfId="0" applyBorder="1" applyAlignment="1">
      <alignment horizontal="center" wrapText="1"/>
    </xf>
    <xf numFmtId="0" fontId="0" fillId="0" borderId="434" xfId="0" applyBorder="1" applyAlignment="1">
      <alignment horizontal="center" wrapText="1"/>
    </xf>
    <xf numFmtId="1" fontId="18" fillId="0" borderId="434" xfId="2" applyNumberFormat="1" applyBorder="1" applyAlignment="1" applyProtection="1">
      <alignment horizontal="center"/>
      <protection locked="0"/>
    </xf>
    <xf numFmtId="0" fontId="18" fillId="0" borderId="434" xfId="2" applyBorder="1" applyAlignment="1" applyProtection="1">
      <alignment horizontal="center"/>
      <protection locked="0"/>
    </xf>
    <xf numFmtId="3" fontId="18" fillId="0" borderId="369" xfId="2" applyNumberFormat="1" applyBorder="1" applyAlignment="1" applyProtection="1">
      <alignment horizontal="center"/>
      <protection locked="0"/>
    </xf>
    <xf numFmtId="3" fontId="18" fillId="0" borderId="367" xfId="2" applyNumberFormat="1" applyBorder="1" applyAlignment="1" applyProtection="1">
      <alignment horizontal="center"/>
      <protection locked="0"/>
    </xf>
    <xf numFmtId="0" fontId="18" fillId="0" borderId="436" xfId="2" applyBorder="1" applyAlignment="1" applyProtection="1">
      <alignment horizontal="center"/>
      <protection locked="0"/>
    </xf>
    <xf numFmtId="1" fontId="0" fillId="0" borderId="436" xfId="0" applyNumberFormat="1" applyBorder="1" applyAlignment="1">
      <alignment horizontal="center" wrapText="1"/>
    </xf>
    <xf numFmtId="1" fontId="0" fillId="0" borderId="434" xfId="0" applyNumberFormat="1" applyBorder="1" applyAlignment="1">
      <alignment horizontal="center" wrapText="1"/>
    </xf>
    <xf numFmtId="1" fontId="18" fillId="0" borderId="444" xfId="2" applyNumberFormat="1" applyBorder="1" applyAlignment="1" applyProtection="1">
      <alignment horizontal="center"/>
      <protection locked="0"/>
    </xf>
    <xf numFmtId="1" fontId="18" fillId="0" borderId="439" xfId="2" applyNumberFormat="1" applyBorder="1" applyAlignment="1" applyProtection="1">
      <alignment horizontal="center"/>
      <protection locked="0"/>
    </xf>
    <xf numFmtId="0" fontId="18" fillId="0" borderId="435" xfId="2" applyBorder="1" applyAlignment="1" applyProtection="1">
      <alignment wrapText="1"/>
      <protection locked="0"/>
    </xf>
    <xf numFmtId="0" fontId="18" fillId="0" borderId="434" xfId="2" applyBorder="1" applyAlignment="1" applyProtection="1">
      <alignment wrapText="1"/>
      <protection locked="0"/>
    </xf>
    <xf numFmtId="0" fontId="18" fillId="0" borderId="449" xfId="2" applyBorder="1" applyAlignment="1" applyProtection="1">
      <alignment horizontal="center" wrapText="1"/>
      <protection locked="0"/>
    </xf>
    <xf numFmtId="0" fontId="18" fillId="0" borderId="447" xfId="2" applyBorder="1" applyAlignment="1" applyProtection="1">
      <alignment horizontal="center" wrapText="1"/>
      <protection locked="0"/>
    </xf>
    <xf numFmtId="0" fontId="0" fillId="0" borderId="449" xfId="0" applyBorder="1" applyAlignment="1">
      <alignment horizontal="center" wrapText="1"/>
    </xf>
    <xf numFmtId="0" fontId="0" fillId="0" borderId="450" xfId="0" applyBorder="1" applyAlignment="1">
      <alignment horizontal="center" wrapText="1"/>
    </xf>
    <xf numFmtId="0" fontId="0" fillId="0" borderId="447" xfId="0" applyBorder="1" applyAlignment="1">
      <alignment horizontal="center" wrapText="1"/>
    </xf>
    <xf numFmtId="1" fontId="18" fillId="0" borderId="449" xfId="2" applyNumberFormat="1" applyBorder="1" applyAlignment="1" applyProtection="1">
      <alignment horizontal="center"/>
      <protection locked="0"/>
    </xf>
    <xf numFmtId="1" fontId="18" fillId="0" borderId="447" xfId="2" applyNumberFormat="1" applyBorder="1" applyAlignment="1" applyProtection="1">
      <alignment horizontal="center"/>
      <protection locked="0"/>
    </xf>
    <xf numFmtId="0" fontId="0" fillId="0" borderId="441" xfId="0" applyBorder="1" applyAlignment="1">
      <alignment horizontal="center" wrapText="1"/>
    </xf>
    <xf numFmtId="0" fontId="0" fillId="0" borderId="442" xfId="0" applyBorder="1" applyAlignment="1">
      <alignment horizontal="center" wrapText="1"/>
    </xf>
    <xf numFmtId="0" fontId="0" fillId="0" borderId="443" xfId="0" applyBorder="1" applyAlignment="1">
      <alignment horizontal="center" wrapText="1"/>
    </xf>
    <xf numFmtId="1" fontId="18" fillId="0" borderId="435" xfId="2" applyNumberFormat="1" applyBorder="1" applyAlignment="1" applyProtection="1">
      <alignment horizontal="center" wrapText="1"/>
      <protection locked="0"/>
    </xf>
    <xf numFmtId="1" fontId="18" fillId="0" borderId="434" xfId="2" applyNumberFormat="1" applyBorder="1" applyAlignment="1" applyProtection="1">
      <alignment horizontal="center" wrapText="1"/>
      <protection locked="0"/>
    </xf>
    <xf numFmtId="1" fontId="18" fillId="0" borderId="498" xfId="2" applyNumberFormat="1" applyBorder="1" applyAlignment="1" applyProtection="1">
      <alignment horizontal="center"/>
      <protection locked="0"/>
    </xf>
    <xf numFmtId="0" fontId="18" fillId="0" borderId="414" xfId="2" applyBorder="1" applyAlignment="1" applyProtection="1">
      <alignment horizontal="center" vertical="center"/>
      <protection locked="0"/>
    </xf>
    <xf numFmtId="0" fontId="18" fillId="0" borderId="416" xfId="2" applyBorder="1" applyAlignment="1" applyProtection="1">
      <alignment horizontal="center" vertical="center"/>
      <protection locked="0"/>
    </xf>
    <xf numFmtId="0" fontId="18" fillId="0" borderId="415" xfId="2" applyBorder="1" applyAlignment="1" applyProtection="1">
      <alignment horizontal="center" vertical="center"/>
      <protection locked="0"/>
    </xf>
    <xf numFmtId="0" fontId="18" fillId="0" borderId="398" xfId="2" applyBorder="1" applyAlignment="1" applyProtection="1">
      <alignment horizontal="center" vertical="center"/>
      <protection locked="0"/>
    </xf>
    <xf numFmtId="0" fontId="18" fillId="0" borderId="399" xfId="2" applyBorder="1" applyAlignment="1" applyProtection="1">
      <alignment horizontal="center" vertical="center"/>
      <protection locked="0"/>
    </xf>
    <xf numFmtId="0" fontId="18" fillId="0" borderId="417" xfId="2" applyBorder="1" applyAlignment="1" applyProtection="1">
      <alignment horizontal="center" vertical="center"/>
      <protection locked="0"/>
    </xf>
    <xf numFmtId="0" fontId="18" fillId="0" borderId="418" xfId="2" applyBorder="1" applyAlignment="1" applyProtection="1">
      <alignment horizontal="center" vertical="center"/>
      <protection locked="0"/>
    </xf>
    <xf numFmtId="0" fontId="18" fillId="0" borderId="426" xfId="2" applyBorder="1" applyAlignment="1" applyProtection="1">
      <alignment horizontal="center" wrapText="1"/>
      <protection locked="0"/>
    </xf>
    <xf numFmtId="0" fontId="18" fillId="0" borderId="427" xfId="2" applyBorder="1" applyAlignment="1" applyProtection="1">
      <alignment horizontal="center" wrapText="1"/>
      <protection locked="0"/>
    </xf>
    <xf numFmtId="0" fontId="18" fillId="0" borderId="428" xfId="2" applyBorder="1" applyAlignment="1" applyProtection="1">
      <alignment horizontal="center" wrapText="1"/>
      <protection locked="0"/>
    </xf>
    <xf numFmtId="0" fontId="18" fillId="0" borderId="429" xfId="2" applyBorder="1" applyAlignment="1" applyProtection="1">
      <alignment horizontal="center" wrapText="1"/>
      <protection locked="0"/>
    </xf>
    <xf numFmtId="0" fontId="18" fillId="0" borderId="430" xfId="2" applyBorder="1" applyAlignment="1" applyProtection="1">
      <alignment horizontal="center" wrapText="1"/>
      <protection locked="0"/>
    </xf>
    <xf numFmtId="0" fontId="18" fillId="0" borderId="313" xfId="2" applyBorder="1" applyAlignment="1" applyProtection="1">
      <alignment horizontal="center"/>
      <protection locked="0"/>
    </xf>
    <xf numFmtId="0" fontId="18" fillId="0" borderId="368" xfId="2" applyBorder="1" applyAlignment="1" applyProtection="1">
      <alignment horizontal="center"/>
      <protection locked="0"/>
    </xf>
    <xf numFmtId="0" fontId="18" fillId="0" borderId="376" xfId="2" applyBorder="1" applyAlignment="1" applyProtection="1">
      <alignment horizontal="center"/>
      <protection locked="0"/>
    </xf>
    <xf numFmtId="2" fontId="18" fillId="0" borderId="435" xfId="2" applyNumberFormat="1" applyBorder="1" applyAlignment="1" applyProtection="1">
      <alignment horizontal="center"/>
      <protection locked="0"/>
    </xf>
    <xf numFmtId="2" fontId="18" fillId="0" borderId="434" xfId="2" applyNumberFormat="1" applyBorder="1" applyAlignment="1" applyProtection="1">
      <alignment horizontal="center"/>
      <protection locked="0"/>
    </xf>
    <xf numFmtId="0" fontId="18" fillId="0" borderId="397" xfId="2" applyBorder="1" applyAlignment="1" applyProtection="1">
      <alignment horizontal="center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 wrapText="1"/>
      <protection locked="0"/>
    </xf>
    <xf numFmtId="0" fontId="18" fillId="0" borderId="403" xfId="2" applyBorder="1" applyAlignment="1" applyProtection="1">
      <alignment horizontal="center" vertical="center" textRotation="90" wrapText="1"/>
      <protection locked="0"/>
    </xf>
    <xf numFmtId="0" fontId="20" fillId="0" borderId="401" xfId="2" applyFont="1" applyBorder="1" applyAlignment="1" applyProtection="1">
      <alignment horizontal="right" vertical="center" textRotation="90"/>
      <protection locked="0"/>
    </xf>
    <xf numFmtId="0" fontId="20" fillId="0" borderId="402" xfId="2" applyFont="1" applyBorder="1" applyAlignment="1" applyProtection="1">
      <alignment horizontal="right" vertical="center" textRotation="90"/>
      <protection locked="0"/>
    </xf>
    <xf numFmtId="0" fontId="20" fillId="0" borderId="392" xfId="2" applyFont="1" applyBorder="1" applyAlignment="1" applyProtection="1">
      <alignment horizontal="right" vertical="center" textRotation="90"/>
      <protection locked="0"/>
    </xf>
    <xf numFmtId="0" fontId="20" fillId="0" borderId="401" xfId="2" applyFont="1" applyBorder="1" applyAlignment="1" applyProtection="1">
      <alignment horizontal="left" vertical="center" textRotation="90"/>
      <protection locked="0"/>
    </xf>
    <xf numFmtId="0" fontId="20" fillId="0" borderId="402" xfId="2" applyFont="1" applyBorder="1" applyAlignment="1" applyProtection="1">
      <alignment horizontal="left" vertical="center" textRotation="90"/>
      <protection locked="0"/>
    </xf>
    <xf numFmtId="0" fontId="20" fillId="0" borderId="392" xfId="2" applyFont="1" applyBorder="1" applyAlignment="1" applyProtection="1">
      <alignment horizontal="left" vertical="center" textRotation="90"/>
      <protection locked="0"/>
    </xf>
    <xf numFmtId="0" fontId="18" fillId="0" borderId="398" xfId="2" applyBorder="1" applyAlignment="1" applyProtection="1">
      <alignment horizontal="right" vertical="center" textRotation="90"/>
      <protection locked="0"/>
    </xf>
    <xf numFmtId="0" fontId="18" fillId="0" borderId="79" xfId="2" applyBorder="1" applyAlignment="1" applyProtection="1">
      <alignment horizontal="right" vertical="center" textRotation="90"/>
      <protection locked="0"/>
    </xf>
    <xf numFmtId="0" fontId="18" fillId="0" borderId="408" xfId="2" applyBorder="1" applyAlignment="1" applyProtection="1">
      <alignment horizontal="right" vertical="center" textRotation="90"/>
      <protection locked="0"/>
    </xf>
    <xf numFmtId="0" fontId="18" fillId="0" borderId="399" xfId="2" applyBorder="1" applyAlignment="1" applyProtection="1">
      <alignment horizontal="left" vertical="center" textRotation="90"/>
      <protection locked="0"/>
    </xf>
    <xf numFmtId="0" fontId="18" fillId="0" borderId="80" xfId="2" applyBorder="1" applyAlignment="1" applyProtection="1">
      <alignment horizontal="left" vertical="center" textRotation="90"/>
      <protection locked="0"/>
    </xf>
    <xf numFmtId="0" fontId="18" fillId="0" borderId="388" xfId="2" applyBorder="1" applyAlignment="1" applyProtection="1">
      <alignment horizontal="left" vertical="center" textRotation="90"/>
      <protection locked="0"/>
    </xf>
    <xf numFmtId="0" fontId="18" fillId="0" borderId="400" xfId="2" applyBorder="1" applyAlignment="1" applyProtection="1">
      <alignment horizontal="center" vertical="center" textRotation="90" wrapText="1"/>
      <protection locked="0"/>
    </xf>
    <xf numFmtId="0" fontId="18" fillId="0" borderId="409" xfId="2" applyBorder="1" applyAlignment="1" applyProtection="1">
      <alignment horizontal="center" vertical="center" textRotation="90" wrapText="1"/>
      <protection locked="0"/>
    </xf>
    <xf numFmtId="0" fontId="18" fillId="0" borderId="400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 textRotation="90"/>
      <protection locked="0"/>
    </xf>
    <xf numFmtId="0" fontId="18" fillId="0" borderId="409" xfId="2" applyBorder="1" applyAlignment="1" applyProtection="1">
      <alignment horizontal="center" vertical="center" textRotation="90"/>
      <protection locked="0"/>
    </xf>
    <xf numFmtId="0" fontId="18" fillId="0" borderId="389" xfId="2" applyBorder="1" applyAlignment="1" applyProtection="1">
      <alignment horizontal="center"/>
      <protection locked="0"/>
    </xf>
    <xf numFmtId="0" fontId="18" fillId="0" borderId="390" xfId="2" applyBorder="1" applyAlignment="1" applyProtection="1">
      <alignment horizontal="center"/>
      <protection locked="0"/>
    </xf>
    <xf numFmtId="0" fontId="18" fillId="0" borderId="393" xfId="2" applyBorder="1" applyAlignment="1" applyProtection="1">
      <alignment horizontal="center" vertical="center" textRotation="90" wrapText="1"/>
      <protection locked="0"/>
    </xf>
    <xf numFmtId="0" fontId="18" fillId="0" borderId="79" xfId="2" applyBorder="1" applyAlignment="1" applyProtection="1">
      <alignment horizontal="center" vertical="center" textRotation="90" wrapText="1"/>
      <protection locked="0"/>
    </xf>
    <xf numFmtId="0" fontId="18" fillId="0" borderId="404" xfId="2" applyBorder="1" applyAlignment="1" applyProtection="1">
      <alignment horizontal="center" vertical="center" textRotation="90" wrapText="1"/>
      <protection locked="0"/>
    </xf>
    <xf numFmtId="0" fontId="18" fillId="0" borderId="394" xfId="2" applyBorder="1" applyAlignment="1" applyProtection="1">
      <alignment horizontal="right" vertical="center" textRotation="90" wrapText="1"/>
      <protection locked="0"/>
    </xf>
    <xf numFmtId="0" fontId="18" fillId="0" borderId="171" xfId="2" applyBorder="1" applyAlignment="1" applyProtection="1">
      <alignment horizontal="right" vertical="center" textRotation="90" wrapText="1"/>
      <protection locked="0"/>
    </xf>
    <xf numFmtId="0" fontId="18" fillId="0" borderId="405" xfId="2" applyBorder="1" applyAlignment="1" applyProtection="1">
      <alignment horizontal="right" vertical="center" textRotation="90" wrapText="1"/>
      <protection locked="0"/>
    </xf>
    <xf numFmtId="0" fontId="18" fillId="0" borderId="395" xfId="2" quotePrefix="1" applyBorder="1" applyAlignment="1" applyProtection="1">
      <alignment horizontal="left" vertical="center" textRotation="90" wrapText="1"/>
      <protection locked="0"/>
    </xf>
    <xf numFmtId="0" fontId="18" fillId="0" borderId="80" xfId="2" applyBorder="1" applyAlignment="1" applyProtection="1">
      <alignment horizontal="left" vertical="center" textRotation="90" wrapText="1"/>
      <protection locked="0"/>
    </xf>
    <xf numFmtId="0" fontId="18" fillId="0" borderId="406" xfId="2" applyBorder="1" applyAlignment="1" applyProtection="1">
      <alignment horizontal="left" vertical="center" textRotation="90" wrapText="1"/>
      <protection locked="0"/>
    </xf>
    <xf numFmtId="0" fontId="18" fillId="0" borderId="393" xfId="2" applyBorder="1" applyAlignment="1" applyProtection="1">
      <alignment horizontal="right" vertical="center" textRotation="90" wrapText="1"/>
      <protection locked="0"/>
    </xf>
    <xf numFmtId="0" fontId="18" fillId="0" borderId="79" xfId="2" applyBorder="1" applyAlignment="1" applyProtection="1">
      <alignment horizontal="right" vertical="center" textRotation="90" wrapText="1"/>
      <protection locked="0"/>
    </xf>
    <xf numFmtId="0" fontId="18" fillId="0" borderId="404" xfId="2" applyBorder="1" applyAlignment="1" applyProtection="1">
      <alignment horizontal="right" vertical="center" textRotation="90" wrapText="1"/>
      <protection locked="0"/>
    </xf>
    <xf numFmtId="0" fontId="18" fillId="0" borderId="396" xfId="2" applyBorder="1" applyAlignment="1" applyProtection="1">
      <alignment horizontal="center" vertical="center" textRotation="90" wrapText="1"/>
      <protection locked="0"/>
    </xf>
    <xf numFmtId="0" fontId="18" fillId="0" borderId="0" xfId="2" applyAlignment="1" applyProtection="1">
      <alignment horizontal="center" vertical="center" textRotation="90" wrapText="1"/>
      <protection locked="0"/>
    </xf>
    <xf numFmtId="0" fontId="18" fillId="0" borderId="407" xfId="2" applyBorder="1" applyAlignment="1" applyProtection="1">
      <alignment horizontal="center" vertical="center" textRotation="90" wrapText="1"/>
      <protection locked="0"/>
    </xf>
    <xf numFmtId="0" fontId="18" fillId="0" borderId="395" xfId="2" applyBorder="1" applyAlignment="1" applyProtection="1">
      <alignment horizontal="left" vertical="center" textRotation="90" wrapText="1"/>
      <protection locked="0"/>
    </xf>
    <xf numFmtId="0" fontId="18" fillId="0" borderId="410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/>
      <protection locked="0"/>
    </xf>
    <xf numFmtId="0" fontId="18" fillId="0" borderId="410" xfId="2" applyBorder="1" applyAlignment="1" applyProtection="1">
      <alignment horizontal="center" vertical="center"/>
      <protection locked="0"/>
    </xf>
    <xf numFmtId="166" fontId="18" fillId="0" borderId="377" xfId="2" applyNumberFormat="1" applyBorder="1" applyAlignment="1" applyProtection="1">
      <alignment horizontal="center" vertical="center"/>
      <protection locked="0"/>
    </xf>
    <xf numFmtId="166" fontId="18" fillId="0" borderId="78" xfId="2" applyNumberFormat="1" applyBorder="1" applyAlignment="1" applyProtection="1">
      <alignment horizontal="center" vertical="center"/>
      <protection locked="0"/>
    </xf>
    <xf numFmtId="166" fontId="18" fillId="0" borderId="378" xfId="2" applyNumberFormat="1" applyBorder="1" applyAlignment="1" applyProtection="1">
      <alignment horizontal="center" vertical="center"/>
      <protection locked="0"/>
    </xf>
    <xf numFmtId="166" fontId="18" fillId="0" borderId="151" xfId="2" applyNumberFormat="1" applyBorder="1" applyAlignment="1" applyProtection="1">
      <alignment horizontal="center" vertical="center"/>
      <protection locked="0"/>
    </xf>
    <xf numFmtId="166" fontId="18" fillId="0" borderId="79" xfId="2" applyNumberFormat="1" applyBorder="1" applyAlignment="1" applyProtection="1">
      <alignment horizontal="center" vertical="center"/>
      <protection locked="0"/>
    </xf>
    <xf numFmtId="166" fontId="18" fillId="0" borderId="80" xfId="2" applyNumberFormat="1" applyBorder="1" applyAlignment="1" applyProtection="1">
      <alignment horizontal="center" vertical="center"/>
      <protection locked="0"/>
    </xf>
    <xf numFmtId="166" fontId="18" fillId="0" borderId="403" xfId="2" applyNumberFormat="1" applyBorder="1" applyAlignment="1" applyProtection="1">
      <alignment horizontal="center" vertical="center"/>
      <protection locked="0"/>
    </xf>
    <xf numFmtId="0" fontId="18" fillId="0" borderId="380" xfId="2" applyBorder="1" applyAlignment="1" applyProtection="1">
      <alignment horizontal="center"/>
      <protection locked="0"/>
    </xf>
    <xf numFmtId="0" fontId="18" fillId="0" borderId="381" xfId="2" applyBorder="1" applyAlignment="1" applyProtection="1">
      <alignment horizontal="center"/>
      <protection locked="0"/>
    </xf>
    <xf numFmtId="0" fontId="18" fillId="0" borderId="395" xfId="2" applyBorder="1" applyAlignment="1" applyProtection="1">
      <alignment horizontal="center" vertical="center" textRotation="90" wrapText="1"/>
      <protection locked="0"/>
    </xf>
    <xf numFmtId="0" fontId="18" fillId="0" borderId="80" xfId="2" applyBorder="1" applyAlignment="1" applyProtection="1">
      <alignment horizontal="center" vertical="center" textRotation="90" wrapText="1"/>
      <protection locked="0"/>
    </xf>
    <xf numFmtId="0" fontId="18" fillId="0" borderId="406" xfId="2" applyBorder="1" applyAlignment="1" applyProtection="1">
      <alignment horizontal="center" vertical="center" textRotation="90" wrapText="1"/>
      <protection locked="0"/>
    </xf>
    <xf numFmtId="0" fontId="18" fillId="0" borderId="382" xfId="2" applyBorder="1" applyAlignment="1" applyProtection="1">
      <alignment horizontal="center"/>
      <protection locked="0"/>
    </xf>
    <xf numFmtId="0" fontId="18" fillId="0" borderId="383" xfId="2" applyBorder="1" applyAlignment="1" applyProtection="1">
      <alignment horizontal="center"/>
      <protection locked="0"/>
    </xf>
    <xf numFmtId="0" fontId="18" fillId="0" borderId="384" xfId="2" applyBorder="1" applyAlignment="1" applyProtection="1">
      <alignment horizontal="center"/>
      <protection locked="0"/>
    </xf>
    <xf numFmtId="0" fontId="18" fillId="0" borderId="386" xfId="2" applyBorder="1" applyAlignment="1" applyProtection="1">
      <alignment horizontal="center"/>
      <protection locked="0"/>
    </xf>
    <xf numFmtId="0" fontId="18" fillId="0" borderId="387" xfId="2" applyBorder="1" applyAlignment="1" applyProtection="1">
      <alignment horizontal="center"/>
      <protection locked="0"/>
    </xf>
    <xf numFmtId="0" fontId="18" fillId="0" borderId="388" xfId="2" applyBorder="1" applyAlignment="1" applyProtection="1">
      <alignment horizontal="center"/>
      <protection locked="0"/>
    </xf>
    <xf numFmtId="1" fontId="35" fillId="0" borderId="648" xfId="2" applyNumberFormat="1" applyFont="1" applyBorder="1" applyAlignment="1" applyProtection="1">
      <alignment horizontal="center" vertical="center"/>
      <protection locked="0"/>
    </xf>
    <xf numFmtId="1" fontId="35" fillId="0" borderId="267" xfId="2" applyNumberFormat="1" applyFont="1" applyBorder="1" applyAlignment="1" applyProtection="1">
      <alignment horizontal="center" vertical="center"/>
      <protection locked="0"/>
    </xf>
    <xf numFmtId="1" fontId="35" fillId="0" borderId="594" xfId="2" applyNumberFormat="1" applyFont="1" applyBorder="1" applyAlignment="1" applyProtection="1">
      <alignment horizontal="center" vertical="center"/>
      <protection locked="0"/>
    </xf>
    <xf numFmtId="1" fontId="35" fillId="0" borderId="649" xfId="2" applyNumberFormat="1" applyFont="1" applyBorder="1" applyAlignment="1" applyProtection="1">
      <alignment horizontal="center" vertical="center"/>
      <protection locked="0"/>
    </xf>
    <xf numFmtId="1" fontId="35" fillId="0" borderId="641" xfId="2" applyNumberFormat="1" applyFont="1" applyBorder="1" applyAlignment="1" applyProtection="1">
      <alignment horizontal="center" vertical="center"/>
      <protection locked="0"/>
    </xf>
    <xf numFmtId="1" fontId="35" fillId="0" borderId="642" xfId="2" applyNumberFormat="1" applyFont="1" applyBorder="1" applyAlignment="1" applyProtection="1">
      <alignment horizontal="center" vertical="center"/>
      <protection locked="0"/>
    </xf>
    <xf numFmtId="0" fontId="23" fillId="0" borderId="617" xfId="2" applyFont="1" applyBorder="1" applyAlignment="1" applyProtection="1">
      <alignment horizontal="center" vertical="center"/>
      <protection locked="0"/>
    </xf>
    <xf numFmtId="0" fontId="23" fillId="0" borderId="597" xfId="2" applyFont="1" applyBorder="1" applyAlignment="1" applyProtection="1">
      <alignment horizontal="center" vertical="center"/>
      <protection locked="0"/>
    </xf>
    <xf numFmtId="0" fontId="23" fillId="0" borderId="568" xfId="2" applyFont="1" applyBorder="1" applyAlignment="1" applyProtection="1">
      <alignment horizontal="center" vertical="center"/>
      <protection locked="0"/>
    </xf>
    <xf numFmtId="0" fontId="23" fillId="0" borderId="594" xfId="2" applyFont="1" applyBorder="1" applyAlignment="1" applyProtection="1">
      <alignment horizontal="center" vertical="center" textRotation="90" wrapText="1"/>
      <protection locked="0"/>
    </xf>
    <xf numFmtId="0" fontId="23" fillId="0" borderId="279" xfId="2" applyFont="1" applyBorder="1" applyAlignment="1" applyProtection="1">
      <alignment horizontal="center" vertical="center" textRotation="90" wrapText="1"/>
      <protection locked="0"/>
    </xf>
    <xf numFmtId="0" fontId="23" fillId="0" borderId="599" xfId="2" applyFont="1" applyBorder="1" applyAlignment="1" applyProtection="1">
      <alignment horizontal="center" vertical="center" textRotation="90" wrapText="1"/>
      <protection locked="0"/>
    </xf>
    <xf numFmtId="0" fontId="23" fillId="0" borderId="617" xfId="2" applyFont="1" applyBorder="1" applyAlignment="1" applyProtection="1">
      <alignment horizontal="center" vertical="center" wrapText="1"/>
      <protection locked="0"/>
    </xf>
    <xf numFmtId="0" fontId="23" fillId="0" borderId="617" xfId="2" applyFont="1" applyBorder="1" applyAlignment="1" applyProtection="1">
      <alignment horizontal="center" vertical="center" textRotation="90" wrapText="1"/>
      <protection locked="0"/>
    </xf>
    <xf numFmtId="0" fontId="23" fillId="0" borderId="597" xfId="2" applyFont="1" applyBorder="1" applyAlignment="1" applyProtection="1">
      <alignment horizontal="center" vertical="center" textRotation="90" wrapText="1"/>
      <protection locked="0"/>
    </xf>
    <xf numFmtId="0" fontId="23" fillId="0" borderId="630" xfId="2" applyFont="1" applyBorder="1" applyAlignment="1" applyProtection="1">
      <alignment horizontal="center" vertical="center"/>
      <protection locked="0"/>
    </xf>
    <xf numFmtId="0" fontId="23" fillId="0" borderId="639" xfId="2" applyFont="1" applyBorder="1" applyAlignment="1" applyProtection="1">
      <alignment horizontal="center" vertical="center"/>
      <protection locked="0"/>
    </xf>
    <xf numFmtId="0" fontId="23" fillId="0" borderId="618" xfId="2" applyFont="1" applyBorder="1" applyAlignment="1" applyProtection="1">
      <alignment horizontal="center" vertical="center"/>
      <protection locked="0"/>
    </xf>
    <xf numFmtId="0" fontId="23" fillId="0" borderId="588" xfId="2" applyFont="1" applyBorder="1" applyAlignment="1" applyProtection="1">
      <alignment horizontal="center" vertical="center"/>
      <protection locked="0"/>
    </xf>
    <xf numFmtId="0" fontId="23" fillId="0" borderId="589" xfId="2" applyFont="1" applyBorder="1" applyAlignment="1" applyProtection="1">
      <alignment horizontal="center" vertical="center"/>
      <protection locked="0"/>
    </xf>
    <xf numFmtId="166" fontId="23" fillId="0" borderId="619" xfId="2" applyNumberFormat="1" applyFont="1" applyBorder="1" applyAlignment="1" applyProtection="1">
      <alignment horizontal="center" vertical="center"/>
      <protection locked="0"/>
    </xf>
    <xf numFmtId="166" fontId="23" fillId="0" borderId="620" xfId="2" applyNumberFormat="1" applyFont="1" applyBorder="1" applyAlignment="1" applyProtection="1">
      <alignment horizontal="center" vertical="center"/>
      <protection locked="0"/>
    </xf>
    <xf numFmtId="166" fontId="23" fillId="0" borderId="260" xfId="2" applyNumberFormat="1" applyFont="1" applyBorder="1" applyAlignment="1" applyProtection="1">
      <alignment horizontal="center" vertical="center"/>
      <protection locked="0"/>
    </xf>
    <xf numFmtId="166" fontId="23" fillId="0" borderId="602" xfId="2" applyNumberFormat="1" applyFont="1" applyBorder="1" applyAlignment="1" applyProtection="1">
      <alignment horizontal="center" vertical="center"/>
      <protection locked="0"/>
    </xf>
    <xf numFmtId="0" fontId="23" fillId="0" borderId="621" xfId="2" applyFont="1" applyBorder="1" applyAlignment="1" applyProtection="1">
      <alignment horizontal="center" vertical="center" textRotation="90"/>
      <protection locked="0"/>
    </xf>
    <xf numFmtId="0" fontId="23" fillId="0" borderId="583" xfId="2" applyFont="1" applyBorder="1" applyAlignment="1" applyProtection="1">
      <alignment horizontal="center" vertical="center" textRotation="90"/>
      <protection locked="0"/>
    </xf>
    <xf numFmtId="0" fontId="23" fillId="0" borderId="624" xfId="2" applyFont="1" applyBorder="1" applyAlignment="1" applyProtection="1">
      <alignment horizontal="center" vertical="center" textRotation="90"/>
      <protection locked="0"/>
    </xf>
    <xf numFmtId="0" fontId="23" fillId="0" borderId="622" xfId="2" applyFont="1" applyBorder="1" applyAlignment="1" applyProtection="1">
      <alignment horizontal="center" vertical="center"/>
      <protection locked="0"/>
    </xf>
    <xf numFmtId="0" fontId="23" fillId="0" borderId="601" xfId="2" applyFont="1" applyBorder="1" applyAlignment="1" applyProtection="1">
      <alignment horizontal="center" vertical="center"/>
      <protection locked="0"/>
    </xf>
    <xf numFmtId="0" fontId="23" fillId="0" borderId="591" xfId="2" applyFont="1" applyBorder="1" applyAlignment="1" applyProtection="1">
      <alignment horizontal="center" vertical="center" wrapText="1"/>
      <protection locked="0"/>
    </xf>
    <xf numFmtId="0" fontId="23" fillId="0" borderId="598" xfId="2" applyFont="1" applyBorder="1" applyAlignment="1" applyProtection="1">
      <alignment horizontal="center" vertical="center" textRotation="90" wrapText="1"/>
      <protection locked="0"/>
    </xf>
    <xf numFmtId="0" fontId="23" fillId="0" borderId="591" xfId="2" applyFont="1" applyBorder="1" applyAlignment="1" applyProtection="1">
      <alignment horizontal="center" vertical="center" textRotation="90" wrapText="1"/>
      <protection locked="0"/>
    </xf>
    <xf numFmtId="0" fontId="23" fillId="0" borderId="606" xfId="2" applyFont="1" applyBorder="1" applyAlignment="1" applyProtection="1">
      <alignment horizontal="center" vertical="center" textRotation="90" wrapText="1"/>
      <protection locked="0"/>
    </xf>
    <xf numFmtId="1" fontId="35" fillId="0" borderId="647" xfId="2" applyNumberFormat="1" applyFont="1" applyBorder="1" applyAlignment="1" applyProtection="1">
      <alignment horizontal="center" vertical="center"/>
      <protection locked="0"/>
    </xf>
    <xf numFmtId="1" fontId="35" fillId="0" borderId="293" xfId="2" applyNumberFormat="1" applyFont="1" applyBorder="1" applyAlignment="1" applyProtection="1">
      <alignment horizontal="center" vertical="center"/>
      <protection locked="0"/>
    </xf>
    <xf numFmtId="166" fontId="23" fillId="0" borderId="548" xfId="2" applyNumberFormat="1" applyFont="1" applyBorder="1" applyAlignment="1" applyProtection="1">
      <alignment horizontal="center" vertical="center" textRotation="90"/>
      <protection locked="0"/>
    </xf>
    <xf numFmtId="166" fontId="23" fillId="0" borderId="272" xfId="2" applyNumberFormat="1" applyFont="1" applyBorder="1" applyAlignment="1" applyProtection="1">
      <alignment horizontal="center" vertical="center" textRotation="90"/>
      <protection locked="0"/>
    </xf>
    <xf numFmtId="166" fontId="23" fillId="0" borderId="623" xfId="2" applyNumberFormat="1" applyFont="1" applyBorder="1" applyAlignment="1" applyProtection="1">
      <alignment horizontal="center" vertical="center" textRotation="90"/>
      <protection locked="0"/>
    </xf>
    <xf numFmtId="0" fontId="34" fillId="0" borderId="632" xfId="2" applyFont="1" applyBorder="1" applyAlignment="1" applyProtection="1">
      <alignment horizontal="center" vertical="center"/>
      <protection locked="0"/>
    </xf>
    <xf numFmtId="0" fontId="34" fillId="0" borderId="633" xfId="2" applyFont="1" applyBorder="1" applyAlignment="1" applyProtection="1">
      <alignment horizontal="center" vertical="center"/>
      <protection locked="0"/>
    </xf>
    <xf numFmtId="0" fontId="23" fillId="0" borderId="632" xfId="2" applyFont="1" applyBorder="1" applyAlignment="1" applyProtection="1">
      <alignment horizontal="center" vertical="center" textRotation="90" wrapText="1"/>
      <protection locked="0"/>
    </xf>
    <xf numFmtId="0" fontId="23" fillId="0" borderId="533" xfId="2" applyFont="1" applyBorder="1" applyAlignment="1" applyProtection="1">
      <alignment horizontal="center" vertical="center" textRotation="90" wrapText="1"/>
      <protection locked="0"/>
    </xf>
    <xf numFmtId="0" fontId="23" fillId="0" borderId="633" xfId="2" applyFont="1" applyBorder="1" applyAlignment="1" applyProtection="1">
      <alignment horizontal="center" vertical="center" textRotation="90" wrapText="1"/>
      <protection locked="0"/>
    </xf>
    <xf numFmtId="0" fontId="11" fillId="0" borderId="630" xfId="0" applyFont="1" applyBorder="1" applyAlignment="1">
      <alignment horizontal="right" vertical="center"/>
    </xf>
    <xf numFmtId="0" fontId="11" fillId="0" borderId="634" xfId="0" applyFont="1" applyBorder="1" applyAlignment="1">
      <alignment horizontal="right" vertical="center"/>
    </xf>
    <xf numFmtId="0" fontId="11" fillId="0" borderId="635" xfId="0" applyFont="1" applyBorder="1" applyAlignment="1">
      <alignment horizontal="right" vertical="center"/>
    </xf>
    <xf numFmtId="0" fontId="33" fillId="0" borderId="267" xfId="0" applyFont="1" applyBorder="1" applyAlignment="1">
      <alignment horizontal="right" vertical="center"/>
    </xf>
    <xf numFmtId="0" fontId="33" fillId="0" borderId="636" xfId="0" applyFont="1" applyBorder="1" applyAlignment="1">
      <alignment horizontal="right" vertical="center"/>
    </xf>
    <xf numFmtId="0" fontId="33" fillId="0" borderId="600" xfId="0" applyFont="1" applyBorder="1" applyAlignment="1">
      <alignment horizontal="right" vertical="center"/>
    </xf>
    <xf numFmtId="0" fontId="33" fillId="0" borderId="650" xfId="0" applyFont="1" applyBorder="1" applyAlignment="1">
      <alignment horizontal="right" vertical="center"/>
    </xf>
    <xf numFmtId="2" fontId="35" fillId="0" borderId="632" xfId="2" applyNumberFormat="1" applyFont="1" applyBorder="1" applyAlignment="1" applyProtection="1">
      <alignment horizontal="center" vertical="center"/>
      <protection locked="0"/>
    </xf>
    <xf numFmtId="2" fontId="35" fillId="0" borderId="633" xfId="2" applyNumberFormat="1" applyFont="1" applyBorder="1" applyAlignment="1" applyProtection="1">
      <alignment horizontal="center" vertical="center"/>
      <protection locked="0"/>
    </xf>
    <xf numFmtId="1" fontId="35" fillId="0" borderId="632" xfId="2" applyNumberFormat="1" applyFont="1" applyBorder="1" applyAlignment="1" applyProtection="1">
      <alignment horizontal="center" vertical="center"/>
      <protection locked="0"/>
    </xf>
    <xf numFmtId="1" fontId="35" fillId="0" borderId="633" xfId="2" applyNumberFormat="1" applyFont="1" applyBorder="1" applyAlignment="1" applyProtection="1">
      <alignment horizontal="center" vertical="center"/>
      <protection locked="0"/>
    </xf>
    <xf numFmtId="0" fontId="11" fillId="0" borderId="555" xfId="0" applyFont="1" applyBorder="1" applyAlignment="1">
      <alignment horizontal="right" vertical="center"/>
    </xf>
    <xf numFmtId="0" fontId="11" fillId="0" borderId="556" xfId="0" applyFont="1" applyBorder="1" applyAlignment="1">
      <alignment horizontal="right" vertical="center"/>
    </xf>
    <xf numFmtId="0" fontId="11" fillId="0" borderId="610" xfId="0" applyFont="1" applyBorder="1" applyAlignment="1">
      <alignment horizontal="right" vertical="center"/>
    </xf>
    <xf numFmtId="0" fontId="23" fillId="0" borderId="617" xfId="2" applyFont="1" applyBorder="1" applyAlignment="1" applyProtection="1">
      <alignment horizontal="center" vertical="center" textRotation="90"/>
      <protection locked="0"/>
    </xf>
    <xf numFmtId="0" fontId="23" fillId="0" borderId="597" xfId="2" applyFont="1" applyBorder="1" applyAlignment="1" applyProtection="1">
      <alignment horizontal="center" vertical="center" textRotation="90"/>
      <protection locked="0"/>
    </xf>
    <xf numFmtId="0" fontId="12" fillId="0" borderId="617" xfId="0" applyFont="1" applyBorder="1" applyAlignment="1">
      <alignment horizontal="center" vertical="center" textRotation="90"/>
    </xf>
    <xf numFmtId="0" fontId="12" fillId="0" borderId="625" xfId="0" applyFont="1" applyBorder="1" applyAlignment="1">
      <alignment horizontal="center" vertical="center" textRotation="90"/>
    </xf>
    <xf numFmtId="0" fontId="23" fillId="0" borderId="611" xfId="2" applyFont="1" applyBorder="1" applyAlignment="1" applyProtection="1">
      <alignment horizontal="center" vertical="center" textRotation="90" wrapText="1"/>
      <protection locked="0"/>
    </xf>
    <xf numFmtId="0" fontId="23" fillId="0" borderId="596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>
      <alignment horizontal="right"/>
    </xf>
    <xf numFmtId="0" fontId="18" fillId="0" borderId="0" xfId="2" applyAlignment="1">
      <alignment horizontal="right"/>
    </xf>
    <xf numFmtId="0" fontId="18" fillId="0" borderId="0" xfId="2" applyAlignment="1">
      <alignment horizontal="left"/>
    </xf>
    <xf numFmtId="0" fontId="27" fillId="0" borderId="0" xfId="2" applyFont="1" applyAlignment="1">
      <alignment horizontal="center"/>
    </xf>
    <xf numFmtId="169" fontId="0" fillId="0" borderId="0" xfId="0" applyNumberFormat="1" applyAlignment="1">
      <alignment horizontal="center" vertical="center" textRotation="90" wrapText="1"/>
    </xf>
    <xf numFmtId="169" fontId="0" fillId="0" borderId="0" xfId="0" applyNumberFormat="1" applyAlignment="1">
      <alignment horizontal="center" vertical="center" textRotation="90"/>
    </xf>
    <xf numFmtId="0" fontId="12" fillId="0" borderId="560" xfId="0" applyFont="1" applyBorder="1" applyAlignment="1">
      <alignment horizontal="center" vertical="center"/>
    </xf>
    <xf numFmtId="0" fontId="12" fillId="0" borderId="533" xfId="0" applyFont="1" applyBorder="1" applyAlignment="1">
      <alignment horizontal="center" vertical="center"/>
    </xf>
    <xf numFmtId="0" fontId="12" fillId="0" borderId="559" xfId="0" applyFont="1" applyBorder="1" applyAlignment="1">
      <alignment horizontal="center" vertical="center"/>
    </xf>
    <xf numFmtId="1" fontId="12" fillId="0" borderId="595" xfId="0" applyNumberFormat="1" applyFont="1" applyBorder="1" applyAlignment="1">
      <alignment horizontal="center" vertical="center" textRotation="90" wrapText="1"/>
    </xf>
    <xf numFmtId="1" fontId="12" fillId="0" borderId="567" xfId="0" applyNumberFormat="1" applyFont="1" applyBorder="1" applyAlignment="1">
      <alignment horizontal="center" vertical="center" textRotation="90" wrapText="1"/>
    </xf>
    <xf numFmtId="1" fontId="12" fillId="0" borderId="63" xfId="0" applyNumberFormat="1" applyFont="1" applyBorder="1" applyAlignment="1">
      <alignment horizontal="center" vertical="center" textRotation="90" wrapText="1"/>
    </xf>
    <xf numFmtId="1" fontId="12" fillId="0" borderId="607" xfId="0" applyNumberFormat="1" applyFont="1" applyBorder="1" applyAlignment="1">
      <alignment horizontal="center" vertical="center" textRotation="90" wrapText="1"/>
    </xf>
    <xf numFmtId="1" fontId="12" fillId="0" borderId="14" xfId="0" applyNumberFormat="1" applyFont="1" applyBorder="1" applyAlignment="1">
      <alignment horizontal="center" vertical="center" textRotation="90" wrapText="1"/>
    </xf>
    <xf numFmtId="1" fontId="12" fillId="0" borderId="580" xfId="0" applyNumberFormat="1" applyFont="1" applyBorder="1" applyAlignment="1">
      <alignment horizontal="center" vertical="center" textRotation="90" wrapText="1"/>
    </xf>
    <xf numFmtId="169" fontId="12" fillId="0" borderId="582" xfId="0" applyNumberFormat="1" applyFont="1" applyBorder="1" applyAlignment="1">
      <alignment horizontal="center" vertical="center" wrapText="1"/>
    </xf>
    <xf numFmtId="169" fontId="12" fillId="0" borderId="583" xfId="0" applyNumberFormat="1" applyFont="1" applyBorder="1" applyAlignment="1">
      <alignment horizontal="center" vertical="center"/>
    </xf>
    <xf numFmtId="164" fontId="16" fillId="0" borderId="591" xfId="0" applyNumberFormat="1" applyFont="1" applyBorder="1" applyAlignment="1">
      <alignment horizontal="right" vertical="center"/>
    </xf>
    <xf numFmtId="164" fontId="16" fillId="0" borderId="601" xfId="0" applyNumberFormat="1" applyFont="1" applyBorder="1" applyAlignment="1">
      <alignment horizontal="right" vertical="center"/>
    </xf>
    <xf numFmtId="164" fontId="16" fillId="0" borderId="609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 vertical="center" wrapText="1"/>
    </xf>
    <xf numFmtId="1" fontId="28" fillId="0" borderId="591" xfId="0" applyNumberFormat="1" applyFont="1" applyBorder="1" applyAlignment="1">
      <alignment horizontal="right" vertical="center"/>
    </xf>
    <xf numFmtId="1" fontId="28" fillId="0" borderId="601" xfId="0" applyNumberFormat="1" applyFont="1" applyBorder="1" applyAlignment="1">
      <alignment horizontal="right" vertical="center"/>
    </xf>
    <xf numFmtId="1" fontId="28" fillId="0" borderId="609" xfId="0" applyNumberFormat="1" applyFont="1" applyBorder="1" applyAlignment="1">
      <alignment horizontal="right" vertical="center"/>
    </xf>
    <xf numFmtId="1" fontId="28" fillId="0" borderId="575" xfId="0" applyNumberFormat="1" applyFont="1" applyBorder="1" applyAlignment="1">
      <alignment horizontal="right" vertical="center"/>
    </xf>
    <xf numFmtId="1" fontId="28" fillId="0" borderId="587" xfId="0" applyNumberFormat="1" applyFont="1" applyBorder="1" applyAlignment="1">
      <alignment horizontal="right" vertical="center"/>
    </xf>
    <xf numFmtId="1" fontId="28" fillId="0" borderId="613" xfId="0" applyNumberFormat="1" applyFont="1" applyBorder="1" applyAlignment="1">
      <alignment horizontal="right" vertical="center"/>
    </xf>
    <xf numFmtId="164" fontId="12" fillId="0" borderId="554" xfId="0" applyNumberFormat="1" applyFont="1" applyBorder="1" applyAlignment="1">
      <alignment horizontal="center" vertical="center" textRotation="90" wrapText="1"/>
    </xf>
    <xf numFmtId="164" fontId="12" fillId="0" borderId="597" xfId="0" applyNumberFormat="1" applyFont="1" applyBorder="1" applyAlignment="1">
      <alignment horizontal="center" vertical="center" textRotation="90" wrapText="1"/>
    </xf>
    <xf numFmtId="169" fontId="12" fillId="0" borderId="524" xfId="0" applyNumberFormat="1" applyFont="1" applyBorder="1" applyAlignment="1">
      <alignment horizontal="center" vertical="center" textRotation="90" wrapText="1"/>
    </xf>
    <xf numFmtId="169" fontId="12" fillId="0" borderId="504" xfId="0" applyNumberFormat="1" applyFont="1" applyBorder="1" applyAlignment="1">
      <alignment horizontal="center" vertical="center" textRotation="90"/>
    </xf>
    <xf numFmtId="169" fontId="12" fillId="0" borderId="531" xfId="0" applyNumberFormat="1" applyFont="1" applyBorder="1" applyAlignment="1">
      <alignment horizontal="center" vertical="center" textRotation="90" wrapText="1"/>
    </xf>
    <xf numFmtId="169" fontId="12" fillId="0" borderId="0" xfId="0" applyNumberFormat="1" applyFont="1" applyAlignment="1">
      <alignment horizontal="center" vertical="center" textRotation="90"/>
    </xf>
    <xf numFmtId="1" fontId="12" fillId="0" borderId="524" xfId="0" applyNumberFormat="1" applyFont="1" applyBorder="1" applyAlignment="1">
      <alignment horizontal="center" vertical="center" textRotation="90" wrapText="1"/>
    </xf>
    <xf numFmtId="1" fontId="12" fillId="0" borderId="504" xfId="0" applyNumberFormat="1" applyFont="1" applyBorder="1" applyAlignment="1">
      <alignment horizontal="center" vertical="center" textRotation="90" wrapText="1"/>
    </xf>
    <xf numFmtId="1" fontId="12" fillId="0" borderId="530" xfId="0" applyNumberFormat="1" applyFont="1" applyBorder="1" applyAlignment="1">
      <alignment horizontal="center" vertical="center" textRotation="90" wrapText="1"/>
    </xf>
    <xf numFmtId="0" fontId="12" fillId="0" borderId="504" xfId="0" applyFont="1" applyBorder="1" applyAlignment="1">
      <alignment horizontal="center" vertical="center" textRotation="90"/>
    </xf>
    <xf numFmtId="164" fontId="12" fillId="0" borderId="554" xfId="0" applyNumberFormat="1" applyFont="1" applyBorder="1" applyAlignment="1">
      <alignment horizontal="center" vertical="center" wrapText="1"/>
    </xf>
    <xf numFmtId="164" fontId="12" fillId="0" borderId="597" xfId="0" applyNumberFormat="1" applyFont="1" applyBorder="1" applyAlignment="1">
      <alignment horizontal="center" vertical="center" wrapText="1"/>
    </xf>
    <xf numFmtId="1" fontId="12" fillId="0" borderId="532" xfId="0" applyNumberFormat="1" applyFont="1" applyBorder="1" applyAlignment="1">
      <alignment horizontal="center" vertical="center" textRotation="90" wrapText="1"/>
    </xf>
    <xf numFmtId="1" fontId="12" fillId="0" borderId="612" xfId="0" applyNumberFormat="1" applyFont="1" applyBorder="1" applyAlignment="1">
      <alignment horizontal="center" vertical="center" textRotation="90" wrapText="1"/>
    </xf>
    <xf numFmtId="1" fontId="12" fillId="0" borderId="232" xfId="0" applyNumberFormat="1" applyFont="1" applyBorder="1" applyAlignment="1">
      <alignment horizontal="center" vertical="center" textRotation="90" wrapText="1"/>
    </xf>
    <xf numFmtId="1" fontId="12" fillId="0" borderId="575" xfId="0" applyNumberFormat="1" applyFont="1" applyBorder="1" applyAlignment="1">
      <alignment horizontal="center" vertical="center" textRotation="90" wrapText="1"/>
    </xf>
    <xf numFmtId="169" fontId="12" fillId="0" borderId="531" xfId="0" applyNumberFormat="1" applyFont="1" applyBorder="1" applyAlignment="1">
      <alignment horizontal="center" vertical="center" wrapText="1"/>
    </xf>
    <xf numFmtId="169" fontId="12" fillId="0" borderId="0" xfId="0" applyNumberFormat="1" applyFont="1" applyAlignment="1">
      <alignment horizontal="center" vertical="center"/>
    </xf>
    <xf numFmtId="1" fontId="12" fillId="0" borderId="524" xfId="0" applyNumberFormat="1" applyFont="1" applyBorder="1" applyAlignment="1">
      <alignment horizontal="center" vertical="center" wrapText="1"/>
    </xf>
    <xf numFmtId="1" fontId="12" fillId="0" borderId="504" xfId="0" applyNumberFormat="1" applyFont="1" applyBorder="1" applyAlignment="1">
      <alignment horizontal="center" vertical="center" wrapText="1"/>
    </xf>
    <xf numFmtId="1" fontId="12" fillId="0" borderId="530" xfId="0" applyNumberFormat="1" applyFont="1" applyBorder="1" applyAlignment="1">
      <alignment horizontal="center" vertical="center" wrapText="1"/>
    </xf>
    <xf numFmtId="1" fontId="12" fillId="0" borderId="612" xfId="0" applyNumberFormat="1" applyFont="1" applyBorder="1" applyAlignment="1">
      <alignment horizontal="center" vertical="center" wrapText="1"/>
    </xf>
    <xf numFmtId="1" fontId="12" fillId="0" borderId="232" xfId="0" applyNumberFormat="1" applyFont="1" applyBorder="1" applyAlignment="1">
      <alignment horizontal="center" vertical="center" wrapText="1"/>
    </xf>
    <xf numFmtId="1" fontId="12" fillId="0" borderId="575" xfId="0" applyNumberFormat="1" applyFont="1" applyBorder="1" applyAlignment="1">
      <alignment horizontal="center" vertical="center" wrapText="1"/>
    </xf>
    <xf numFmtId="169" fontId="12" fillId="0" borderId="524" xfId="0" applyNumberFormat="1" applyFont="1" applyBorder="1" applyAlignment="1">
      <alignment horizontal="center" vertical="center" wrapText="1"/>
    </xf>
    <xf numFmtId="169" fontId="12" fillId="0" borderId="504" xfId="0" applyNumberFormat="1" applyFont="1" applyBorder="1" applyAlignment="1">
      <alignment horizontal="center" vertical="center"/>
    </xf>
    <xf numFmtId="0" fontId="20" fillId="0" borderId="536" xfId="2" applyFont="1" applyBorder="1" applyAlignment="1" applyProtection="1">
      <alignment horizontal="right" vertical="center" textRotation="90"/>
      <protection locked="0"/>
    </xf>
    <xf numFmtId="0" fontId="18" fillId="0" borderId="537" xfId="2" applyBorder="1" applyAlignment="1" applyProtection="1">
      <alignment horizontal="center" wrapText="1"/>
      <protection locked="0"/>
    </xf>
    <xf numFmtId="0" fontId="18" fillId="0" borderId="539" xfId="2" applyBorder="1" applyAlignment="1" applyProtection="1">
      <alignment horizontal="center" wrapText="1"/>
      <protection locked="0"/>
    </xf>
    <xf numFmtId="0" fontId="18" fillId="0" borderId="536" xfId="2" applyBorder="1" applyAlignment="1" applyProtection="1">
      <alignment horizontal="center" wrapText="1"/>
      <protection locked="0"/>
    </xf>
    <xf numFmtId="0" fontId="18" fillId="0" borderId="536" xfId="2" applyBorder="1" applyAlignment="1" applyProtection="1">
      <alignment horizontal="center" vertical="center" textRotation="90" wrapText="1"/>
      <protection locked="0"/>
    </xf>
    <xf numFmtId="0" fontId="18" fillId="0" borderId="536" xfId="2" applyBorder="1" applyAlignment="1" applyProtection="1">
      <alignment horizontal="center" vertical="center"/>
      <protection locked="0"/>
    </xf>
    <xf numFmtId="0" fontId="18" fillId="0" borderId="536" xfId="2" applyBorder="1" applyAlignment="1" applyProtection="1">
      <alignment horizontal="center"/>
      <protection locked="0"/>
    </xf>
    <xf numFmtId="1" fontId="18" fillId="0" borderId="536" xfId="2" applyNumberFormat="1" applyBorder="1" applyAlignment="1" applyProtection="1">
      <alignment horizontal="center"/>
      <protection locked="0"/>
    </xf>
    <xf numFmtId="2" fontId="18" fillId="0" borderId="537" xfId="2" applyNumberFormat="1" applyBorder="1" applyAlignment="1" applyProtection="1">
      <alignment horizontal="center"/>
      <protection locked="0"/>
    </xf>
    <xf numFmtId="2" fontId="18" fillId="0" borderId="539" xfId="2" applyNumberFormat="1" applyBorder="1" applyAlignment="1" applyProtection="1">
      <alignment horizontal="center"/>
      <protection locked="0"/>
    </xf>
    <xf numFmtId="2" fontId="18" fillId="0" borderId="536" xfId="2" applyNumberFormat="1" applyBorder="1" applyAlignment="1" applyProtection="1">
      <alignment horizontal="center"/>
      <protection locked="0"/>
    </xf>
    <xf numFmtId="0" fontId="30" fillId="0" borderId="536" xfId="0" applyFont="1" applyBorder="1" applyAlignment="1">
      <alignment horizontal="center" wrapText="1"/>
    </xf>
    <xf numFmtId="1" fontId="30" fillId="0" borderId="536" xfId="0" applyNumberFormat="1" applyFont="1" applyBorder="1" applyAlignment="1">
      <alignment horizontal="center" wrapText="1"/>
    </xf>
    <xf numFmtId="2" fontId="18" fillId="0" borderId="536" xfId="2" applyNumberFormat="1" applyBorder="1" applyAlignment="1" applyProtection="1">
      <alignment horizontal="center" vertical="center"/>
      <protection locked="0"/>
    </xf>
    <xf numFmtId="0" fontId="30" fillId="0" borderId="537" xfId="0" applyFont="1" applyBorder="1" applyAlignment="1">
      <alignment horizontal="center" vertical="center" wrapText="1"/>
    </xf>
    <xf numFmtId="0" fontId="30" fillId="0" borderId="539" xfId="0" applyFont="1" applyBorder="1" applyAlignment="1">
      <alignment horizontal="center" vertical="center" wrapText="1"/>
    </xf>
    <xf numFmtId="0" fontId="22" fillId="0" borderId="536" xfId="2" applyFont="1" applyBorder="1" applyAlignment="1" applyProtection="1">
      <alignment horizontal="right" vertical="center"/>
      <protection locked="0"/>
    </xf>
    <xf numFmtId="0" fontId="30" fillId="0" borderId="537" xfId="0" applyFont="1" applyBorder="1" applyAlignment="1">
      <alignment horizontal="center" wrapText="1"/>
    </xf>
    <xf numFmtId="0" fontId="30" fillId="0" borderId="539" xfId="0" applyFont="1" applyBorder="1" applyAlignment="1">
      <alignment horizontal="center" wrapText="1"/>
    </xf>
    <xf numFmtId="0" fontId="18" fillId="0" borderId="537" xfId="2" applyBorder="1" applyAlignment="1" applyProtection="1">
      <alignment horizontal="center"/>
      <protection locked="0"/>
    </xf>
    <xf numFmtId="0" fontId="18" fillId="0" borderId="539" xfId="2" applyBorder="1" applyAlignment="1" applyProtection="1">
      <alignment horizontal="center"/>
      <protection locked="0"/>
    </xf>
    <xf numFmtId="0" fontId="18" fillId="0" borderId="537" xfId="2" applyBorder="1" applyAlignment="1" applyProtection="1">
      <alignment horizontal="right" vertical="center"/>
      <protection locked="0"/>
    </xf>
    <xf numFmtId="0" fontId="18" fillId="0" borderId="538" xfId="2" applyBorder="1" applyAlignment="1" applyProtection="1">
      <alignment horizontal="right" vertical="center"/>
      <protection locked="0"/>
    </xf>
    <xf numFmtId="0" fontId="18" fillId="0" borderId="539" xfId="2" applyBorder="1" applyAlignment="1" applyProtection="1">
      <alignment horizontal="right" vertical="center"/>
      <protection locked="0"/>
    </xf>
    <xf numFmtId="1" fontId="18" fillId="0" borderId="536" xfId="2" applyNumberFormat="1" applyBorder="1" applyAlignment="1" applyProtection="1">
      <alignment horizontal="center" vertical="center"/>
      <protection locked="0"/>
    </xf>
    <xf numFmtId="0" fontId="18" fillId="0" borderId="537" xfId="2" applyBorder="1" applyAlignment="1" applyProtection="1">
      <alignment horizontal="center" vertical="center" textRotation="90" wrapText="1"/>
      <protection locked="0"/>
    </xf>
    <xf numFmtId="0" fontId="18" fillId="0" borderId="536" xfId="2" applyBorder="1" applyAlignment="1" applyProtection="1">
      <alignment horizontal="center" vertical="center" textRotation="90"/>
      <protection locked="0"/>
    </xf>
    <xf numFmtId="0" fontId="18" fillId="0" borderId="535" xfId="2" applyBorder="1" applyAlignment="1" applyProtection="1">
      <alignment horizontal="center" vertical="center" textRotation="90"/>
      <protection locked="0"/>
    </xf>
    <xf numFmtId="166" fontId="18" fillId="0" borderId="535" xfId="2" applyNumberFormat="1" applyBorder="1" applyAlignment="1" applyProtection="1">
      <alignment horizontal="center" vertical="center" textRotation="90"/>
      <protection locked="0"/>
    </xf>
    <xf numFmtId="166" fontId="18" fillId="0" borderId="536" xfId="2" applyNumberFormat="1" applyBorder="1" applyAlignment="1" applyProtection="1">
      <alignment horizontal="center" vertical="center" textRotation="90"/>
      <protection locked="0"/>
    </xf>
    <xf numFmtId="166" fontId="18" fillId="0" borderId="535" xfId="2" applyNumberFormat="1" applyBorder="1" applyAlignment="1" applyProtection="1">
      <alignment horizontal="center" vertical="center"/>
      <protection locked="0"/>
    </xf>
    <xf numFmtId="166" fontId="18" fillId="0" borderId="536" xfId="2" applyNumberFormat="1" applyBorder="1" applyAlignment="1" applyProtection="1">
      <alignment horizontal="center" vertical="center"/>
      <protection locked="0"/>
    </xf>
    <xf numFmtId="0" fontId="18" fillId="0" borderId="535" xfId="2" applyBorder="1" applyAlignment="1" applyProtection="1">
      <alignment horizontal="center"/>
      <protection locked="0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1" fontId="0" fillId="0" borderId="38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42" xfId="0" applyNumberFormat="1" applyBorder="1" applyAlignment="1">
      <alignment horizontal="right" vertical="center"/>
    </xf>
    <xf numFmtId="164" fontId="0" fillId="12" borderId="27" xfId="0" applyNumberFormat="1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3" borderId="27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2" fontId="0" fillId="13" borderId="27" xfId="0" applyNumberFormat="1" applyFill="1" applyBorder="1" applyAlignment="1">
      <alignment horizontal="center" vertical="center" wrapText="1"/>
    </xf>
    <xf numFmtId="2" fontId="0" fillId="13" borderId="14" xfId="0" applyNumberFormat="1" applyFill="1" applyBorder="1" applyAlignment="1">
      <alignment horizontal="center" vertical="center" wrapText="1"/>
    </xf>
    <xf numFmtId="2" fontId="0" fillId="13" borderId="13" xfId="0" applyNumberForma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13" borderId="27" xfId="0" applyNumberFormat="1" applyFill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48" xfId="0" applyBorder="1" applyAlignment="1">
      <alignment horizontal="center" vertical="center" textRotation="90"/>
    </xf>
    <xf numFmtId="0" fontId="0" fillId="0" borderId="53" xfId="0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49" fontId="0" fillId="0" borderId="8" xfId="0" applyNumberFormat="1" applyBorder="1" applyAlignment="1">
      <alignment horizontal="right" vertical="center"/>
    </xf>
  </cellXfs>
  <cellStyles count="13">
    <cellStyle name="Comma" xfId="1" builtinId="3"/>
    <cellStyle name="Fixed" xfId="7" xr:uid="{00000000-0005-0000-0000-000001000000}"/>
    <cellStyle name="Fixed 2" xfId="9" xr:uid="{00000000-0005-0000-0000-000002000000}"/>
    <cellStyle name="Normal" xfId="0" builtinId="0"/>
    <cellStyle name="Normal 13 2" xfId="4" xr:uid="{00000000-0005-0000-0000-000004000000}"/>
    <cellStyle name="Normal 13 2 2" xfId="8" xr:uid="{00000000-0005-0000-0000-000005000000}"/>
    <cellStyle name="Normal 2" xfId="2" xr:uid="{00000000-0005-0000-0000-000006000000}"/>
    <cellStyle name="Normal 2 2" xfId="5" xr:uid="{00000000-0005-0000-0000-000007000000}"/>
    <cellStyle name="Normal 2 2 2" xfId="10" xr:uid="{00000000-0005-0000-0000-000008000000}"/>
    <cellStyle name="Normal 23" xfId="3" xr:uid="{00000000-0005-0000-0000-000009000000}"/>
    <cellStyle name="Normal 3" xfId="6" xr:uid="{00000000-0005-0000-0000-00000A000000}"/>
    <cellStyle name="Normal 3 2" xfId="11" xr:uid="{00000000-0005-0000-0000-00000B000000}"/>
    <cellStyle name="Normal 4" xfId="12" xr:uid="{E70F907D-A6F3-45B5-9531-7167FB0A6B2D}"/>
  </cellStyles>
  <dxfs count="0"/>
  <tableStyles count="0" defaultTableStyle="TableStyleMedium2" defaultPivotStyle="PivotStyleLight16"/>
  <colors>
    <mruColors>
      <color rgb="FFFADFDA"/>
      <color rgb="FFF6C9C0"/>
      <color rgb="FFF3BAAF"/>
      <color rgb="FFEFA191"/>
      <color rgb="FFED9583"/>
      <color rgb="FFFF5050"/>
      <color rgb="FF7A2B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67</xdr:row>
      <xdr:rowOff>200025</xdr:rowOff>
    </xdr:from>
    <xdr:to>
      <xdr:col>31</xdr:col>
      <xdr:colOff>9525</xdr:colOff>
      <xdr:row>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0" y="13096875"/>
          <a:ext cx="17630775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31</xdr:col>
      <xdr:colOff>9525</xdr:colOff>
      <xdr:row>0</xdr:row>
      <xdr:rowOff>38100</xdr:rowOff>
    </xdr:from>
    <xdr:to>
      <xdr:col>31</xdr:col>
      <xdr:colOff>9525</xdr:colOff>
      <xdr:row>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7630775" y="38100"/>
          <a:ext cx="0" cy="130778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13</xdr:row>
      <xdr:rowOff>133350</xdr:rowOff>
    </xdr:from>
    <xdr:to>
      <xdr:col>0</xdr:col>
      <xdr:colOff>438150</xdr:colOff>
      <xdr:row>17</xdr:row>
      <xdr:rowOff>28575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28625" y="2695575"/>
          <a:ext cx="9525" cy="657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21</xdr:row>
      <xdr:rowOff>85725</xdr:rowOff>
    </xdr:from>
    <xdr:to>
      <xdr:col>0</xdr:col>
      <xdr:colOff>447675</xdr:colOff>
      <xdr:row>31</xdr:row>
      <xdr:rowOff>133350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447675" y="3790950"/>
          <a:ext cx="0" cy="1571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381000</xdr:colOff>
      <xdr:row>23</xdr:row>
      <xdr:rowOff>76200</xdr:rowOff>
    </xdr:from>
    <xdr:to>
      <xdr:col>16</xdr:col>
      <xdr:colOff>400050</xdr:colOff>
      <xdr:row>28</xdr:row>
      <xdr:rowOff>133350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13468350" y="4543425"/>
          <a:ext cx="19050" cy="1009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662103</xdr:colOff>
      <xdr:row>6</xdr:row>
      <xdr:rowOff>46465</xdr:rowOff>
    </xdr:from>
    <xdr:to>
      <xdr:col>10</xdr:col>
      <xdr:colOff>28917</xdr:colOff>
      <xdr:row>6</xdr:row>
      <xdr:rowOff>1080275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03" y="1359056"/>
          <a:ext cx="3351310" cy="1033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5</xdr:row>
      <xdr:rowOff>0</xdr:rowOff>
    </xdr:from>
    <xdr:to>
      <xdr:col>6</xdr:col>
      <xdr:colOff>571501</xdr:colOff>
      <xdr:row>5</xdr:row>
      <xdr:rowOff>1123950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390525"/>
          <a:ext cx="3810000" cy="1123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471602</xdr:colOff>
      <xdr:row>5</xdr:row>
      <xdr:rowOff>35882</xdr:rowOff>
    </xdr:from>
    <xdr:to>
      <xdr:col>27</xdr:col>
      <xdr:colOff>335833</xdr:colOff>
      <xdr:row>5</xdr:row>
      <xdr:rowOff>1069692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6519" y="1168299"/>
          <a:ext cx="3367314" cy="1033810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9</xdr:row>
      <xdr:rowOff>96308</xdr:rowOff>
    </xdr:from>
    <xdr:to>
      <xdr:col>2</xdr:col>
      <xdr:colOff>392643</xdr:colOff>
      <xdr:row>12</xdr:row>
      <xdr:rowOff>66675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 flipH="1">
          <a:off x="1524000" y="2944283"/>
          <a:ext cx="11643" cy="5418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22</xdr:col>
      <xdr:colOff>0</xdr:colOff>
      <xdr:row>1</xdr:row>
      <xdr:rowOff>228600</xdr:rowOff>
    </xdr:from>
    <xdr:to>
      <xdr:col>22</xdr:col>
      <xdr:colOff>0</xdr:colOff>
      <xdr:row>43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17602200" y="466725"/>
          <a:ext cx="0" cy="8858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43</xdr:row>
      <xdr:rowOff>0</xdr:rowOff>
    </xdr:from>
    <xdr:to>
      <xdr:col>22</xdr:col>
      <xdr:colOff>0</xdr:colOff>
      <xdr:row>43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/>
      </xdr:nvCxnSpPr>
      <xdr:spPr>
        <a:xfrm flipH="1">
          <a:off x="0" y="9324975"/>
          <a:ext cx="17602200" cy="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2</xdr:row>
      <xdr:rowOff>0</xdr:rowOff>
    </xdr:from>
    <xdr:to>
      <xdr:col>20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 flipH="1" flipV="1">
          <a:off x="117252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24</xdr:col>
      <xdr:colOff>430207</xdr:colOff>
      <xdr:row>6</xdr:row>
      <xdr:rowOff>0</xdr:rowOff>
    </xdr:from>
    <xdr:to>
      <xdr:col>24</xdr:col>
      <xdr:colOff>438150</xdr:colOff>
      <xdr:row>63</xdr:row>
      <xdr:rowOff>200082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17641882" y="1304925"/>
          <a:ext cx="7943" cy="1207775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24</xdr:col>
      <xdr:colOff>444794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>
          <a:off x="0" y="1340438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2</xdr:row>
      <xdr:rowOff>0</xdr:rowOff>
    </xdr:from>
    <xdr:to>
      <xdr:col>21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H="1" flipV="1">
          <a:off x="78771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43</xdr:col>
      <xdr:colOff>9525</xdr:colOff>
      <xdr:row>5</xdr:row>
      <xdr:rowOff>200024</xdr:rowOff>
    </xdr:from>
    <xdr:to>
      <xdr:col>43</xdr:col>
      <xdr:colOff>11108</xdr:colOff>
      <xdr:row>64</xdr:row>
      <xdr:rowOff>36956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17640300" y="1304924"/>
          <a:ext cx="1583" cy="1214323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43</xdr:col>
      <xdr:colOff>25694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flipH="1">
          <a:off x="0" y="1342343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108857</xdr:colOff>
      <xdr:row>44</xdr:row>
      <xdr:rowOff>163288</xdr:rowOff>
    </xdr:from>
    <xdr:to>
      <xdr:col>19</xdr:col>
      <xdr:colOff>0</xdr:colOff>
      <xdr:row>44</xdr:row>
      <xdr:rowOff>163288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AFF4D7E-AE0A-40B0-B65B-84E143FA3030}"/>
            </a:ext>
          </a:extLst>
        </xdr:cNvPr>
        <xdr:cNvCxnSpPr/>
      </xdr:nvCxnSpPr>
      <xdr:spPr>
        <a:xfrm>
          <a:off x="108857" y="14559645"/>
          <a:ext cx="17716500" cy="0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18</xdr:col>
      <xdr:colOff>4304619</xdr:colOff>
      <xdr:row>0</xdr:row>
      <xdr:rowOff>0</xdr:rowOff>
    </xdr:from>
    <xdr:to>
      <xdr:col>19</xdr:col>
      <xdr:colOff>13608</xdr:colOff>
      <xdr:row>32</xdr:row>
      <xdr:rowOff>102054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4040F23-836D-4A3D-AC6B-9DA1942F6F5E}"/>
            </a:ext>
          </a:extLst>
        </xdr:cNvPr>
        <xdr:cNvCxnSpPr/>
      </xdr:nvCxnSpPr>
      <xdr:spPr>
        <a:xfrm>
          <a:off x="17780793" y="0"/>
          <a:ext cx="19052" cy="12203906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142875</xdr:rowOff>
    </xdr:from>
    <xdr:to>
      <xdr:col>32</xdr:col>
      <xdr:colOff>28575</xdr:colOff>
      <xdr:row>64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32</xdr:col>
      <xdr:colOff>9525</xdr:colOff>
      <xdr:row>0</xdr:row>
      <xdr:rowOff>1</xdr:rowOff>
    </xdr:from>
    <xdr:to>
      <xdr:col>32</xdr:col>
      <xdr:colOff>9525</xdr:colOff>
      <xdr:row>64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0</xdr:colOff>
      <xdr:row>0</xdr:row>
      <xdr:rowOff>95250</xdr:rowOff>
    </xdr:from>
    <xdr:to>
      <xdr:col>17</xdr:col>
      <xdr:colOff>27214</xdr:colOff>
      <xdr:row>62</xdr:row>
      <xdr:rowOff>95250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29FA72A-CEFD-4F1E-987D-283F78626313}"/>
            </a:ext>
          </a:extLst>
        </xdr:cNvPr>
        <xdr:cNvCxnSpPr/>
      </xdr:nvCxnSpPr>
      <xdr:spPr>
        <a:xfrm>
          <a:off x="17675679" y="95250"/>
          <a:ext cx="27214" cy="12083143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13607</xdr:colOff>
      <xdr:row>63</xdr:row>
      <xdr:rowOff>1</xdr:rowOff>
    </xdr:from>
    <xdr:to>
      <xdr:col>17</xdr:col>
      <xdr:colOff>86768</xdr:colOff>
      <xdr:row>63</xdr:row>
      <xdr:rowOff>8504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BEB9CC9-1C31-4576-BA54-E21FCA58323B}"/>
            </a:ext>
          </a:extLst>
        </xdr:cNvPr>
        <xdr:cNvCxnSpPr/>
      </xdr:nvCxnSpPr>
      <xdr:spPr>
        <a:xfrm>
          <a:off x="13607" y="12273644"/>
          <a:ext cx="17748840" cy="8503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95249</xdr:rowOff>
    </xdr:from>
    <xdr:to>
      <xdr:col>9</xdr:col>
      <xdr:colOff>38100</xdr:colOff>
      <xdr:row>102</xdr:row>
      <xdr:rowOff>133349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A7895A-5752-4B95-8D34-A55FC5682499}"/>
            </a:ext>
          </a:extLst>
        </xdr:cNvPr>
        <xdr:cNvSpPr/>
      </xdr:nvSpPr>
      <xdr:spPr>
        <a:xfrm>
          <a:off x="190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</xdr:colOff>
      <xdr:row>10</xdr:row>
      <xdr:rowOff>95249</xdr:rowOff>
    </xdr:from>
    <xdr:to>
      <xdr:col>20</xdr:col>
      <xdr:colOff>38100</xdr:colOff>
      <xdr:row>102</xdr:row>
      <xdr:rowOff>133349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C8C2A9C-4D97-4D97-A735-B5F2EA47D5EB}"/>
            </a:ext>
          </a:extLst>
        </xdr:cNvPr>
        <xdr:cNvSpPr/>
      </xdr:nvSpPr>
      <xdr:spPr>
        <a:xfrm>
          <a:off x="67246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17640300" y="0"/>
    <xdr:ext cx="4762" cy="12049125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A631903-AF7C-4688-A762-4F98AF79873B}"/>
            </a:ext>
          </a:extLst>
        </xdr:cNvPr>
        <xdr:cNvCxnSpPr/>
      </xdr:nvCxnSpPr>
      <xdr:spPr>
        <a:xfrm>
          <a:off x="17640300" y="0"/>
          <a:ext cx="4762" cy="120491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71437" y="12058651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0F3A75C-4FBF-4396-AE6B-4162FDBB5379}"/>
            </a:ext>
          </a:extLst>
        </xdr:cNvPr>
        <xdr:cNvCxnSpPr/>
      </xdr:nvCxnSpPr>
      <xdr:spPr>
        <a:xfrm flipH="1" flipV="1">
          <a:off x="71437" y="12058651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418219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6EFE943-9162-40DB-9CF4-06761E4290C4}"/>
            </a:ext>
          </a:extLst>
        </xdr:cNvPr>
        <xdr:cNvCxnSpPr/>
      </xdr:nvCxnSpPr>
      <xdr:spPr>
        <a:xfrm>
          <a:off x="17640300" y="142875"/>
          <a:ext cx="4762" cy="1241821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07157" y="12356306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8E42485-E7D5-49E3-9A61-8B49740AB367}"/>
            </a:ext>
          </a:extLst>
        </xdr:cNvPr>
        <xdr:cNvCxnSpPr/>
      </xdr:nvCxnSpPr>
      <xdr:spPr>
        <a:xfrm flipH="1" flipV="1">
          <a:off x="107157" y="12356306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0</xdr:rowOff>
    </xdr:from>
    <xdr:to>
      <xdr:col>34</xdr:col>
      <xdr:colOff>38100</xdr:colOff>
      <xdr:row>63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3CD9BAD-CE87-4AED-A857-A1CE96CF021F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34</xdr:col>
      <xdr:colOff>19050</xdr:colOff>
      <xdr:row>0</xdr:row>
      <xdr:rowOff>1</xdr:rowOff>
    </xdr:from>
    <xdr:to>
      <xdr:col>34</xdr:col>
      <xdr:colOff>19050</xdr:colOff>
      <xdr:row>63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C3F7F16-AFF8-48F6-A994-AB84A14C044D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 t="str">
            <v>Y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 t="str">
            <v>Y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 t="str">
            <v>Y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 t="str">
            <v>Y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 t="str">
            <v>ADD SUPPLEMENTAL OR PARCEL NO.</v>
          </cell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 t="str">
            <v>ADD SUPPLEMENTAL OR PARCEL NO.</v>
          </cell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 t="str">
            <v>ADD SUPPLEMENTAL OR PARCEL NO.</v>
          </cell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 t="str">
            <v>ADD SUPPLEMENTAL OR PARCEL NO.</v>
          </cell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 t="str">
            <v>Y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 t="str">
            <v>SPECIFY DIAMETER</v>
          </cell>
        </row>
        <row r="210">
          <cell r="A210" t="str">
            <v>202E75101</v>
          </cell>
          <cell r="B210" t="str">
            <v>Y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 t="str">
            <v>Y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 t="str">
            <v>Y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 t="str">
            <v>Y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>
            <v>1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>
            <v>1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 t="str">
            <v>DESIGN BUILD PROJECTS ONLY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 t="str">
            <v>DESIGN BUILD PROJECTS ONLY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 t="str">
            <v>DESIGN BUILD PROJECTS ONLY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 t="str">
            <v>DESIGN BUILD PROJECTS ONLY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 t="str">
            <v>Y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 t="str">
            <v>Y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 t="str">
            <v>Y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 t="str">
            <v>Y</v>
          </cell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 t="str">
            <v>Y</v>
          </cell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>
            <v>1</v>
          </cell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>
            <v>1</v>
          </cell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>
            <v>1</v>
          </cell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>
            <v>1</v>
          </cell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>
            <v>1</v>
          </cell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>
            <v>1</v>
          </cell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>
            <v>1</v>
          </cell>
        </row>
        <row r="321">
          <cell r="A321" t="str">
            <v>204E50000</v>
          </cell>
          <cell r="B321" t="str">
            <v>Y</v>
          </cell>
          <cell r="C321" t="str">
            <v>SY</v>
          </cell>
          <cell r="D321" t="str">
            <v>GEOTEXTILE FABRIC</v>
          </cell>
          <cell r="F321">
            <v>0</v>
          </cell>
          <cell r="G321" t="str">
            <v>DESIGN BUILD PROJECTS ONLY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 t="str">
            <v>Y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 t="str">
            <v>SPECIFY THICKNESS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 t="str">
            <v>Y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 t="str">
            <v>Y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 t="str">
            <v>CHECK UNIT OF MEASURE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 t="str">
            <v>CHECK UNIT OF MEASURE</v>
          </cell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251E98000</v>
          </cell>
          <cell r="B387" t="str">
            <v>Y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 t="str">
            <v>CHECK UNIT OF MEASURE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 t="str">
            <v>CHECK UNIT OF MEASURE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 t="str">
            <v>CHECK UNIT OF MEASURE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 t="str">
            <v>CHECK UNIT OF MEASURE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 t="str">
            <v>CHECK UNIT OF MEASURE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 t="str">
            <v>CHECK UNIT OF MEASURE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 t="str">
            <v>CHECK UNIT OF MEASURE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>
            <v>1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>
            <v>1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 t="str">
            <v>SPECIFY DEPTH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 t="str">
            <v>SPECIFY DEPTH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 t="str">
            <v>SPECIFY DEPTH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 t="str">
            <v>SPECIFY DEPTH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  <cell r="G432"/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  <cell r="G434"/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  <cell r="G435"/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 t="str">
            <v>OBSOLETE 5/9/2022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 t="str">
            <v>SPECIFY BINDER TYPE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B441"/>
          <cell r="C441" t="str">
            <v>CY</v>
          </cell>
          <cell r="D441" t="str">
            <v>AGGREGATE BASE</v>
          </cell>
          <cell r="F441">
            <v>0</v>
          </cell>
          <cell r="G441"/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  <cell r="G442"/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  <cell r="G443"/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  <cell r="G444"/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  <cell r="G445"/>
        </row>
        <row r="446">
          <cell r="A446" t="str">
            <v>305E10021</v>
          </cell>
          <cell r="B446" t="str">
            <v>Y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  <cell r="G446" t="str">
            <v>DESIGN BUILD PROJECTS ONLY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  <cell r="G447"/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  <cell r="G448"/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  <cell r="G449"/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  <cell r="G450"/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  <cell r="G451"/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  <cell r="G452"/>
        </row>
        <row r="453">
          <cell r="A453" t="str">
            <v>305E12020</v>
          </cell>
          <cell r="B453"/>
          <cell r="C453" t="str">
            <v>SY</v>
          </cell>
          <cell r="D453" t="str">
            <v>8" CONCRETE BASE, CLASS QC 1P WITH QC/QA</v>
          </cell>
          <cell r="F453">
            <v>0</v>
          </cell>
          <cell r="G453"/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  <cell r="G454"/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  <cell r="G455" t="str">
            <v>SPECIFY BINDER TYPE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  <cell r="G456"/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  <cell r="G457"/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  <cell r="G458"/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  <cell r="G459"/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  <cell r="G460"/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  <cell r="G461"/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  <cell r="G462"/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  <cell r="G463"/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  <cell r="G464"/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  <cell r="G465"/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>
            <v>1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  <cell r="G467"/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>
            <v>1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  <cell r="G469"/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  <cell r="G470"/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 t="str">
            <v>DESIGN BUILD PROJECTS ONLY</v>
          </cell>
        </row>
        <row r="472">
          <cell r="A472" t="str">
            <v>305E17011</v>
          </cell>
          <cell r="B472" t="str">
            <v>Y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 t="str">
            <v>DESIGN BUILD PROJECTS ONLY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  <cell r="G473"/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>
            <v>1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  <cell r="G476"/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  <cell r="G477"/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>
            <v>1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  <cell r="G480"/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  <cell r="G481"/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  <cell r="G482"/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 t="str">
            <v>ADD SUPPLEMENTAL DESCRIPTION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>
            <v>1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 t="str">
            <v>ADD SUPPLEMENTAL DESCRIPTION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 t="str">
            <v>CHECK UNIT OF MEASURE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409E30000</v>
          </cell>
          <cell r="B489"/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 t="str">
            <v>CHECK UNIT OF MEASURE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B494" t="str">
            <v>Y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B501"/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  <cell r="G508" t="str">
            <v>ADD SUPPLEMENTAL DESCRIPTION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  <cell r="G509" t="str">
            <v>CHECK UNIT OF MEASURE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  <cell r="G510" t="str">
            <v>CHECK UNIT OF MEASURE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  <cell r="G511" t="str">
            <v>CHECK UNIT OF MEASURE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  <cell r="G512" t="str">
            <v>CHECK UNIT OF MEASURE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  <cell r="G513" t="str">
            <v>CHECK UNIT OF MEASURE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  <cell r="G514" t="str">
            <v>CHECK UNIT OF MEASURE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  <cell r="G515" t="str">
            <v>CHECK UNIT OF MEASURE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  <cell r="G516" t="str">
            <v>CHECK UNIT OF MEASURE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  <cell r="G517" t="str">
            <v>CHECK UNIT OF MEASURE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  <cell r="G519" t="str">
            <v>CHECK UNIT OF MEASURE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  <cell r="G521" t="str">
            <v>CHECK UNIT OF MEASURE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  <cell r="G523"/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  <cell r="G524"/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  <cell r="G525"/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  <cell r="G526"/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  <cell r="G527"/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  <cell r="G528"/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>
            <v>1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>
            <v>1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>
            <v>1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>
            <v>1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  <cell r="G533"/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  <cell r="G534"/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  <cell r="G535"/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  <cell r="G536"/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  <cell r="G537"/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 t="str">
            <v>SPECIFY BINDER TYPE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  <cell r="G547"/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 t="str">
            <v>SPECIFY BINDER TYPE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  <cell r="G549"/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 t="str">
            <v>SPECIFY BINDER TYPE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  <cell r="G551">
            <v>1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 t="str">
            <v>SPECIFY BINDER TYPE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  <cell r="G553">
            <v>1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 t="str">
            <v>SPECIFY BINDER TYPE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  <cell r="G555"/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  <cell r="G556"/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 t="str">
            <v>SPECIFY BINDER TYPE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  <cell r="G561"/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 t="str">
            <v>SPECIFY BINDER TYPE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 t="str">
            <v>SPECIFY BINDER TYPE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 t="str">
            <v>SPECIFY BINDER TYPE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 t="str">
            <v>SPECIFY BINDER TYPE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  <cell r="G578"/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  <cell r="G580">
            <v>1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  <cell r="G582">
            <v>1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 t="str">
            <v>SPECIFY BINDER TYPE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  <cell r="G584"/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 t="str">
            <v>SPECIFY BINDER TYPE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  <cell r="G586" t="str">
            <v>SPECIFY BINDER TYPE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  <cell r="G587"/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 t="str">
            <v>SPECIFY BINDER TYPE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  <cell r="G592" t="str">
            <v>SPECIFY BINDER TYPE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 t="str">
            <v>SPECIFY BINDER TYPE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 t="str">
            <v>SPECIFY BINDER TYPE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  <cell r="G597"/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  <cell r="G599"/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  <cell r="G601" t="str">
            <v>SPECIFY BINDER TYPE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 t="str">
            <v>SPECIFY BINDER TYPE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 t="str">
            <v>SPECIFY BINDER TYPE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  <cell r="G606"/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 t="str">
            <v>SPECIFY BINDER TYPE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  <cell r="G608"/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 t="str">
            <v>SPECIFY BINDER TYPE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 t="str">
            <v>SPECIFY BINDER TYPE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 t="str">
            <v>SPECIFY BINDER TYPE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  <cell r="G614"/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>
            <v>1</v>
          </cell>
        </row>
        <row r="616">
          <cell r="A616" t="str">
            <v>442E10250</v>
          </cell>
          <cell r="B616" t="str">
            <v>Y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 t="str">
            <v>DESIGN BUILD PROJECTS ONLY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  <cell r="G617" t="str">
            <v>SPECIFY BINDER TYPE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  <cell r="G618"/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 t="str">
            <v>SPECIFY BINDER TYPE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  <cell r="G620" t="str">
            <v>SPECIFY BINDER TYPE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 t="str">
            <v>SPECIFY BINDER TYPE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 t="str">
            <v>SPECIFY BINDER TYPE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 t="str">
            <v>SPECIFY BINDER TYPE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 t="str">
            <v>SPECIFY BINDER TYPE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B628"/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 t="str">
            <v>SPECIFY BINDER TYPE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 t="str">
            <v>SPECIFY BINDER TYPE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  <cell r="G631" t="str">
            <v>SPECIFY BINDER TYPE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B633"/>
          <cell r="C633" t="str">
            <v>CY</v>
          </cell>
          <cell r="D633" t="str">
            <v>ASPHALT CONCRETE INTERMEDIATE COURSE, 9.5 MM, TYPE A (448)</v>
          </cell>
          <cell r="F633">
            <v>0</v>
          </cell>
          <cell r="G633"/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  <cell r="G635"/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  <cell r="G636"/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B638" t="str">
            <v>Y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 t="str">
            <v>SPECIFY BINDER TYPE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  <cell r="G639"/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 t="str">
            <v>SPECIFY BINDER TYPE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  <cell r="G641"/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  <cell r="G642"/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  <cell r="G644"/>
        </row>
        <row r="645">
          <cell r="A645" t="str">
            <v>442E20215</v>
          </cell>
          <cell r="B645"/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  <cell r="G646"/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>
            <v>1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  <cell r="G649"/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  <cell r="G650"/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  <cell r="G651"/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  <cell r="G652"/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>
            <v>1</v>
          </cell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 t="str">
            <v>DESIGN BUILD PROJECTS ONLY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  <cell r="G655"/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  <cell r="G656"/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  <cell r="G657"/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  <cell r="G658"/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  <cell r="G659"/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  <cell r="G660"/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>
            <v>1</v>
          </cell>
        </row>
        <row r="662">
          <cell r="A662" t="str">
            <v>442E22251</v>
          </cell>
          <cell r="B662" t="str">
            <v>Y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  <cell r="G662"/>
        </row>
        <row r="663">
          <cell r="A663" t="str">
            <v>442E22300</v>
          </cell>
          <cell r="B663" t="str">
            <v>Y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  <cell r="G663"/>
        </row>
        <row r="664">
          <cell r="A664" t="str">
            <v>442E22301</v>
          </cell>
          <cell r="B664" t="str">
            <v>Y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  <cell r="G664"/>
        </row>
        <row r="665">
          <cell r="A665" t="str">
            <v>442E22320</v>
          </cell>
          <cell r="B665" t="str">
            <v>Y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  <cell r="G665"/>
        </row>
        <row r="666">
          <cell r="A666" t="str">
            <v>442E22350</v>
          </cell>
          <cell r="B666" t="str">
            <v>Y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  <cell r="G666"/>
        </row>
        <row r="667">
          <cell r="A667" t="str">
            <v>442E22351</v>
          </cell>
          <cell r="B667" t="str">
            <v>Y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>
            <v>1</v>
          </cell>
        </row>
        <row r="668">
          <cell r="A668" t="str">
            <v>442E22400</v>
          </cell>
          <cell r="B668" t="str">
            <v>Y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  <cell r="G668"/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>
            <v>1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  <cell r="G670"/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  <cell r="G671"/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>
            <v>1</v>
          </cell>
        </row>
        <row r="673">
          <cell r="A673" t="str">
            <v>442E90000</v>
          </cell>
          <cell r="B673" t="str">
            <v>Y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B674"/>
          <cell r="C674" t="str">
            <v>CY</v>
          </cell>
          <cell r="D674" t="str">
            <v>STONE MATRIX ASPHALT CONCRETE, 12.5 MM, PG70-22M, (446)</v>
          </cell>
          <cell r="F674">
            <v>0</v>
          </cell>
          <cell r="G674"/>
        </row>
        <row r="675">
          <cell r="A675" t="str">
            <v>443E10001</v>
          </cell>
          <cell r="B675"/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  <cell r="G675"/>
        </row>
        <row r="676">
          <cell r="A676" t="str">
            <v>443E12000</v>
          </cell>
          <cell r="B676"/>
          <cell r="C676" t="str">
            <v>CY</v>
          </cell>
          <cell r="D676" t="str">
            <v>STONE MATRIX ASPHALT CONCRETE, 12.5 MM, PG76-22M, (446)</v>
          </cell>
          <cell r="F676">
            <v>0</v>
          </cell>
          <cell r="G676"/>
        </row>
        <row r="677">
          <cell r="A677" t="str">
            <v>443E12001</v>
          </cell>
          <cell r="B677"/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  <cell r="G677"/>
        </row>
        <row r="678">
          <cell r="A678" t="str">
            <v>443E98000</v>
          </cell>
          <cell r="B678"/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B680"/>
          <cell r="C680" t="str">
            <v>SY</v>
          </cell>
          <cell r="D680" t="str">
            <v>6" REINFORCED CONCRETE PAVEMENT, CLASS QC 1P</v>
          </cell>
          <cell r="F680">
            <v>0</v>
          </cell>
          <cell r="G680"/>
        </row>
        <row r="681">
          <cell r="A681" t="str">
            <v>451E10011</v>
          </cell>
          <cell r="B681"/>
          <cell r="C681" t="str">
            <v>SY</v>
          </cell>
          <cell r="D681" t="str">
            <v>6" REINFORCED CONCRETE PAVEMENT, CLASS QC 1P, AS PER PLAN</v>
          </cell>
          <cell r="F681">
            <v>0</v>
          </cell>
          <cell r="G681"/>
        </row>
        <row r="682">
          <cell r="A682" t="str">
            <v>451E10020</v>
          </cell>
          <cell r="B682"/>
          <cell r="C682" t="str">
            <v>SY</v>
          </cell>
          <cell r="D682" t="str">
            <v>6" REINFORCED CONCRETE PAVEMENT, CLASS QC 1P WITH QC/QA</v>
          </cell>
          <cell r="F682">
            <v>0</v>
          </cell>
          <cell r="G682"/>
        </row>
        <row r="683">
          <cell r="A683" t="str">
            <v>451E10021</v>
          </cell>
          <cell r="B683"/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  <cell r="G683">
            <v>1</v>
          </cell>
        </row>
        <row r="684">
          <cell r="A684" t="str">
            <v>451E11010</v>
          </cell>
          <cell r="B684" t="str">
            <v>Y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  <cell r="G684"/>
        </row>
        <row r="685">
          <cell r="A685" t="str">
            <v>451E11011</v>
          </cell>
          <cell r="B685" t="str">
            <v>Y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  <cell r="G685"/>
        </row>
        <row r="686">
          <cell r="A686" t="str">
            <v>451E11020</v>
          </cell>
          <cell r="B686" t="str">
            <v>Y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  <cell r="G686"/>
        </row>
        <row r="687">
          <cell r="A687" t="str">
            <v>451E11021</v>
          </cell>
          <cell r="B687" t="str">
            <v>Y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  <cell r="G687"/>
        </row>
        <row r="688">
          <cell r="A688" t="str">
            <v>451E13010</v>
          </cell>
          <cell r="B688" t="str">
            <v>Y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  <cell r="G688"/>
        </row>
        <row r="689">
          <cell r="A689" t="str">
            <v>451E13011</v>
          </cell>
          <cell r="B689" t="str">
            <v>Y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  <cell r="G689"/>
        </row>
        <row r="690">
          <cell r="A690" t="str">
            <v>451E13020</v>
          </cell>
          <cell r="B690" t="str">
            <v>Y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  <cell r="G690"/>
        </row>
        <row r="691">
          <cell r="A691" t="str">
            <v>451E13021</v>
          </cell>
          <cell r="B691"/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  <cell r="G691">
            <v>1</v>
          </cell>
        </row>
        <row r="692">
          <cell r="A692" t="str">
            <v>451E14010</v>
          </cell>
          <cell r="B692"/>
          <cell r="C692" t="str">
            <v>SY</v>
          </cell>
          <cell r="D692" t="str">
            <v>9" REINFORCED CONCRETE PAVEMENT, CLASS QC 1P</v>
          </cell>
          <cell r="F692">
            <v>0</v>
          </cell>
          <cell r="G692"/>
        </row>
        <row r="693">
          <cell r="A693" t="str">
            <v>451E14011</v>
          </cell>
          <cell r="B693"/>
          <cell r="C693" t="str">
            <v>SY</v>
          </cell>
          <cell r="D693" t="str">
            <v>9" REINFORCED CONCRETE PAVEMENT, CLASS QC 1P, AS PER PLAN</v>
          </cell>
          <cell r="F693">
            <v>0</v>
          </cell>
          <cell r="G693"/>
        </row>
        <row r="694">
          <cell r="A694" t="str">
            <v>451E14020</v>
          </cell>
          <cell r="B694"/>
          <cell r="C694" t="str">
            <v>SY</v>
          </cell>
          <cell r="D694" t="str">
            <v>9" REINFORCED CONCRETE PAVEMENT, CLASS QC 1P WITH QC/QA</v>
          </cell>
          <cell r="F694">
            <v>0</v>
          </cell>
          <cell r="G694"/>
        </row>
        <row r="695">
          <cell r="A695" t="str">
            <v>451E14021</v>
          </cell>
          <cell r="B695"/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  <cell r="G695"/>
        </row>
        <row r="696">
          <cell r="A696" t="str">
            <v>451E15010</v>
          </cell>
          <cell r="B696"/>
          <cell r="C696" t="str">
            <v>SY</v>
          </cell>
          <cell r="D696" t="str">
            <v>10" REINFORCED CONCRETE PAVEMENT, CLASS QC 1P</v>
          </cell>
          <cell r="F696">
            <v>0</v>
          </cell>
          <cell r="G696"/>
        </row>
        <row r="697">
          <cell r="A697" t="str">
            <v>451E15011</v>
          </cell>
          <cell r="B697"/>
          <cell r="C697" t="str">
            <v>SY</v>
          </cell>
          <cell r="D697" t="str">
            <v>10" REINFORCED CONCRETE PAVEMENT, CLASS QC 1P, AS PER PLAN</v>
          </cell>
          <cell r="F697">
            <v>0</v>
          </cell>
          <cell r="G697"/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  <cell r="G698"/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451E15060</v>
          </cell>
          <cell r="B700" t="str">
            <v>Y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  <cell r="G700"/>
        </row>
        <row r="701">
          <cell r="A701" t="str">
            <v>451E15061</v>
          </cell>
          <cell r="B701" t="str">
            <v>Y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  <cell r="G701"/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  <cell r="G702"/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  <cell r="G703"/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  <cell r="G704"/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  <cell r="G705"/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  <cell r="G706"/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  <cell r="G707"/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  <cell r="G708"/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  <cell r="G709"/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  <cell r="G710"/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  <cell r="G711"/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  <cell r="G712"/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  <cell r="G713"/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  <cell r="G714"/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  <cell r="G715"/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  <cell r="G716"/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  <cell r="G717"/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>
            <v>1</v>
          </cell>
        </row>
        <row r="719">
          <cell r="A719" t="str">
            <v>451E17021</v>
          </cell>
          <cell r="B719" t="str">
            <v>Y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  <cell r="G719"/>
        </row>
        <row r="720">
          <cell r="A720" t="str">
            <v>451E17510</v>
          </cell>
          <cell r="B720" t="str">
            <v>Y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  <cell r="G720"/>
        </row>
        <row r="721">
          <cell r="A721" t="str">
            <v>451E17511</v>
          </cell>
          <cell r="B721" t="str">
            <v>Y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  <cell r="G721"/>
        </row>
        <row r="722">
          <cell r="A722" t="str">
            <v>451E17520</v>
          </cell>
          <cell r="B722" t="str">
            <v>Y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  <cell r="G722"/>
        </row>
        <row r="723">
          <cell r="A723" t="str">
            <v>451E17521</v>
          </cell>
          <cell r="B723" t="str">
            <v>Y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  <cell r="G723"/>
        </row>
        <row r="724">
          <cell r="A724" t="str">
            <v>451E20000</v>
          </cell>
          <cell r="B724" t="str">
            <v>Y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  <cell r="G725"/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  <cell r="G726"/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  <cell r="G727"/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  <cell r="G728"/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  <cell r="G729"/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  <cell r="G730"/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  <cell r="G731"/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  <cell r="G733"/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  <cell r="G734"/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  <cell r="G735"/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  <cell r="G736"/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  <cell r="G737"/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  <cell r="G738"/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  <cell r="G739"/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  <cell r="G740"/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  <cell r="G741"/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  <cell r="G742"/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  <cell r="G743"/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  <cell r="G744"/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  <cell r="G745"/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>
            <v>1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>
            <v>1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  <cell r="G748"/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  <cell r="G749"/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  <cell r="G750"/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  <cell r="G751"/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  <cell r="G752"/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  <cell r="G753"/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  <cell r="G754"/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  <cell r="G755"/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 t="str">
            <v>CHECK UNIT OF MEASURE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 t="str">
            <v>CHECK UNIT OF MEASURE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  <cell r="G771"/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  <cell r="G772"/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  <cell r="G773"/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  <cell r="G774"/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  <cell r="G775"/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>
            <v>1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 t="str">
            <v>SPECIFY MIN. SECTION MODULUS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  <cell r="G778" t="str">
            <v>CHECK UNIT OF MEASURE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  <cell r="G780" t="str">
            <v>CHECK UNIT OF MEASURE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  <cell r="G782" t="str">
            <v>CHECK UNIT OF MEASURE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>
            <v>1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>
            <v>1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  <cell r="G786" t="str">
            <v>CHECK UNIT OF MEASURE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  <cell r="G788" t="str">
            <v>CHECK UNIT OF MEASURE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  <cell r="G790" t="str">
            <v>CHECK UNIT OF MEASURE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  <cell r="G792" t="str">
            <v>CHECK UNIT OF MEASURE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 t="str">
            <v>CHECK UNIT OF MEASURE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 t="str">
            <v>CHECK UNIT OF MEASURE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 t="str">
            <v>CHECK UNIT OF MEASURE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 t="str">
            <v>CHECK UNIT OF MEASURE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>
            <v>1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>
            <v>1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 t="str">
            <v>CHECK UNIT OF MEASURE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 t="str">
            <v>CHECK UNIT OF MEASURE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  <cell r="G808"/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  <cell r="G811"/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 t="str">
            <v>CHECK UNIT OF MEASURE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 t="str">
            <v>CHECK UNIT OF MEASURE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 t="str">
            <v>CHECK UNIT OF MEASURE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 t="str">
            <v>CHECK UNIT OF MEASURE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 t="str">
            <v>CHECK UNIT OF MEASURE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 t="str">
            <v>CHECK UNIT OF MEASURE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 t="str">
            <v>CHECK UNIT OF MEASURE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 t="str">
            <v>Y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 t="str">
            <v>Y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 t="str">
            <v>Y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  <cell r="G834"/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  <cell r="G835"/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  <cell r="G836"/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  <cell r="G837"/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>
            <v>1</v>
          </cell>
        </row>
        <row r="839">
          <cell r="A839" t="str">
            <v>503E31500</v>
          </cell>
          <cell r="B839"/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B840"/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B841"/>
          <cell r="C841" t="str">
            <v>SF</v>
          </cell>
          <cell r="D841" t="str">
            <v>STEEL SHEET PILING LEFT IN PLACE, AS PER PLAN</v>
          </cell>
          <cell r="F841">
            <v>0</v>
          </cell>
          <cell r="G841"/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  <cell r="G842"/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  <cell r="G843"/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  <cell r="G844"/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  <cell r="G845"/>
        </row>
        <row r="846">
          <cell r="A846" t="str">
            <v>507E00100</v>
          </cell>
          <cell r="B846"/>
          <cell r="C846" t="str">
            <v>FT</v>
          </cell>
          <cell r="D846" t="str">
            <v>STEEL PILES HP10X42, FURNISHED</v>
          </cell>
          <cell r="F846">
            <v>0</v>
          </cell>
          <cell r="G846"/>
        </row>
        <row r="847">
          <cell r="A847" t="str">
            <v>507E00101</v>
          </cell>
          <cell r="B847"/>
          <cell r="C847" t="str">
            <v>FT</v>
          </cell>
          <cell r="D847" t="str">
            <v>STEEL PILES HP10X42, FURNISHED, AS PER PLAN</v>
          </cell>
          <cell r="F847">
            <v>0</v>
          </cell>
          <cell r="G847"/>
        </row>
        <row r="848">
          <cell r="A848" t="str">
            <v>507E00150</v>
          </cell>
          <cell r="B848"/>
          <cell r="C848" t="str">
            <v>FT</v>
          </cell>
          <cell r="D848" t="str">
            <v>STEEL PILES HP10X42, DRIVEN</v>
          </cell>
          <cell r="F848">
            <v>0</v>
          </cell>
          <cell r="G848"/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  <cell r="G849"/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  <cell r="G850"/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  <cell r="G851"/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  <cell r="G852"/>
        </row>
        <row r="853">
          <cell r="A853" t="str">
            <v>507E00251</v>
          </cell>
          <cell r="B853" t="str">
            <v>Y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  <cell r="G853"/>
        </row>
        <row r="854">
          <cell r="A854" t="str">
            <v>507E00300</v>
          </cell>
          <cell r="B854" t="str">
            <v>Y</v>
          </cell>
          <cell r="C854" t="str">
            <v>FT</v>
          </cell>
          <cell r="D854" t="str">
            <v>STEEL PILES HP14X73, FURNISHED</v>
          </cell>
          <cell r="F854">
            <v>0</v>
          </cell>
          <cell r="G854"/>
        </row>
        <row r="855">
          <cell r="A855" t="str">
            <v>507E00301</v>
          </cell>
          <cell r="B855" t="str">
            <v>Y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  <cell r="G855"/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  <cell r="G856"/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>
            <v>1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  <cell r="G858">
            <v>1</v>
          </cell>
        </row>
        <row r="859">
          <cell r="A859" t="str">
            <v>507E00364</v>
          </cell>
          <cell r="B859"/>
          <cell r="C859" t="str">
            <v>FT</v>
          </cell>
          <cell r="D859" t="str">
            <v>STEEL PILES HP14X89, DRIVEN</v>
          </cell>
          <cell r="F859">
            <v>0</v>
          </cell>
          <cell r="G859"/>
        </row>
        <row r="860">
          <cell r="A860" t="str">
            <v>507E00370</v>
          </cell>
          <cell r="B860"/>
          <cell r="C860" t="str">
            <v>FT</v>
          </cell>
          <cell r="D860" t="str">
            <v>STEEL PILES, HP14X117, FURNISHED</v>
          </cell>
          <cell r="F860">
            <v>0</v>
          </cell>
          <cell r="G860">
            <v>1</v>
          </cell>
        </row>
        <row r="861">
          <cell r="A861" t="str">
            <v>507E00371</v>
          </cell>
          <cell r="B861"/>
          <cell r="C861" t="str">
            <v>FT</v>
          </cell>
          <cell r="D861" t="str">
            <v>STEEL PILES, HP14X117, FURNISHED, AS PER PLAN</v>
          </cell>
          <cell r="F861">
            <v>0</v>
          </cell>
          <cell r="G861">
            <v>1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  <cell r="G862">
            <v>1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>
            <v>1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  <cell r="G866"/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  <cell r="G867"/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  <cell r="G868"/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  <cell r="G869"/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 t="str">
            <v>DO NOT USE - OBSOLETE 01-24-22</v>
          </cell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 t="str">
            <v>DO NOT USE - OBSOLETE 01-24-22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 t="str">
            <v>DO NOT USE - OBSOLETE 01-24-22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 t="str">
            <v>COMP SLAB ON PRECAST BOX BEAM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>
            <v>1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>
            <v>1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>
            <v>1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 t="str">
            <v>CONTINUOUS CONCRETE SLAB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 t="str">
            <v>CONT. CONC SLAB INCL PIER CAPS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 t="str">
            <v>SINGLE SPAN CONCRETE SLAB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 t="str">
            <v>SINGLE SPAN CONCRETE SLAB</v>
          </cell>
        </row>
        <row r="888">
          <cell r="A888" t="str">
            <v>507E00870</v>
          </cell>
          <cell r="B888" t="str">
            <v>Y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 t="str">
            <v>SINGLE SPAN CONCRETE SLAB</v>
          </cell>
        </row>
        <row r="889">
          <cell r="A889" t="str">
            <v>507E00871</v>
          </cell>
          <cell r="B889" t="str">
            <v>Y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507E00880</v>
          </cell>
          <cell r="B890" t="str">
            <v>Y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 t="str">
            <v>DIAPHRAGMS FOR CONC I-BEAMS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 t="str">
            <v>DIAPHRAGMS FOR CONC I-BEAMS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 t="str">
            <v>DIAPHRAGMS FOR CONC I-BEAMS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 t="str">
            <v>DIAPHRAGMS FOR CONC I-BEAMS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  <cell r="G894" t="str">
            <v>BEAMS OR GIRDERS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>
            <v>1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>
            <v>1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>
            <v>1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 t="str">
            <v>REPAIR OR RECONSTRUCTION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  <cell r="G900" t="str">
            <v>CONTINUOUS CONCRETE SLAB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  <cell r="G904" t="str">
            <v>CONT. CONC SLAB INCL PIER CAPS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  <cell r="G906" t="str">
            <v>CONT. CONC SLAB INCL PIER CAPS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 t="str">
            <v>COMP SLAB ON PRECAST BOX BEAM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 t="str">
            <v>COMP SLAB ON PRECAST BOX BEAM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 t="str">
            <v>CONTINUOUS CONCRETE SLAB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 t="str">
            <v>CONTINUOUS CONCRETE SLAB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 t="str">
            <v>CONT. CONC SLAB INCL PIER CAPS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 t="str">
            <v>CONT. CONC SLAB INCL PIER CAPS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 t="str">
            <v>SINGLE SPAN CONCRETE SLAB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>
            <v>1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 t="str">
            <v>DIAPHRAGMS FOR CONC I-BEAMS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 t="str">
            <v>DIAPHRAGMS FOR CONC I-BEAMS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 t="str">
            <v>COMP SLAB ON PRECAST BOX BEAM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 t="str">
            <v>COMP SLAB ON PRECAST BOX BEAM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 t="str">
            <v>COMP SLAB ON PRECAST BOX BEAM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 t="str">
            <v>CONTINUOUS CONCRETE SLAB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 t="str">
            <v>CONTINUOUS CONCRETE SLAB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  <cell r="G957" t="str">
            <v>T TYPE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 t="str">
            <v>WALLS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 t="str">
            <v>CHECK UNIT OF MEASURE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 t="str">
            <v>CHECK UNIT OF MEASURE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 t="str">
            <v>CHECK UNIT OF MEASURE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 t="str">
            <v>CHECK UNIT OF MEASURE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 t="str">
            <v>CHECK UNIT OF MEASURE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 t="str">
            <v>CAP AND COLUMN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 t="str">
            <v>CAP AND COLUMN</v>
          </cell>
        </row>
        <row r="985">
          <cell r="A985" t="str">
            <v>511E34462</v>
          </cell>
          <cell r="B985"/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 t="str">
            <v>COLUMNS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 t="str">
            <v>COLUMNS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B992"/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  <cell r="G1001" t="str">
            <v>CHECK UNIT OF MEASURE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 t="str">
            <v>REPAIR OR RECONSTRUCTION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B1006"/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>
            <v>1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 t="str">
            <v>CHECK UNIT OF MEASURE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  <cell r="G1011" t="str">
            <v>CHECK UNIT OF MEASURE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 t="str">
            <v>CHECK UNIT OF MEASURE</v>
          </cell>
        </row>
        <row r="1013">
          <cell r="A1013" t="str">
            <v>511E43260</v>
          </cell>
          <cell r="B1013"/>
          <cell r="C1013" t="str">
            <v>CY</v>
          </cell>
          <cell r="D1013" t="str">
            <v>CLASS QC2 CONCRETE, PIER CAP</v>
          </cell>
          <cell r="F1013">
            <v>0</v>
          </cell>
          <cell r="G1013" t="str">
            <v>CHECK UNIT OF MEASURE</v>
          </cell>
        </row>
        <row r="1014">
          <cell r="A1014" t="str">
            <v>511E43262</v>
          </cell>
          <cell r="B1014" t="str">
            <v>Y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  <cell r="G1014"/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>
            <v>1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>
            <v>1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>
            <v>1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>
            <v>1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>
            <v>1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>
            <v>1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 t="str">
            <v>REPAIR OR RECONSTRUCTION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 t="str">
            <v>REPAIR OR RECONSTRUCTION</v>
          </cell>
        </row>
        <row r="1024">
          <cell r="A1024" t="str">
            <v>511E45601</v>
          </cell>
          <cell r="B1024"/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511E45602</v>
          </cell>
          <cell r="B1025"/>
          <cell r="C1025" t="str">
            <v>CY</v>
          </cell>
          <cell r="D1025" t="str">
            <v>CLASS QC4 MASS CONCRETE, SUBSTRUCTURE WITH QC/QA</v>
          </cell>
          <cell r="F1025">
            <v>0</v>
          </cell>
          <cell r="G1025"/>
        </row>
        <row r="1026">
          <cell r="A1026" t="str">
            <v>511E45603</v>
          </cell>
          <cell r="B1026"/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  <cell r="G1026"/>
        </row>
        <row r="1027">
          <cell r="A1027" t="str">
            <v>511E45650</v>
          </cell>
          <cell r="B1027"/>
          <cell r="C1027" t="str">
            <v>CY</v>
          </cell>
          <cell r="D1027" t="str">
            <v>CLASS QC4 MASS CONCRETE, SUPERSTRUCTURE</v>
          </cell>
          <cell r="F1027">
            <v>0</v>
          </cell>
          <cell r="G1027"/>
        </row>
        <row r="1028">
          <cell r="A1028" t="str">
            <v>511E45651</v>
          </cell>
          <cell r="B1028"/>
          <cell r="C1028" t="str">
            <v>CY</v>
          </cell>
          <cell r="D1028" t="str">
            <v>CLASS QC4 MASS CONCRETE, SUPERSTRUCTURE, AS PER PLAN</v>
          </cell>
          <cell r="F1028">
            <v>0</v>
          </cell>
          <cell r="G1028"/>
        </row>
        <row r="1029">
          <cell r="A1029" t="str">
            <v>511E45652</v>
          </cell>
          <cell r="B1029"/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 t="str">
            <v>CHECK UNIT OF MEASURE</v>
          </cell>
        </row>
        <row r="1030">
          <cell r="A1030" t="str">
            <v>511E45653</v>
          </cell>
          <cell r="B1030"/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 t="str">
            <v>CHECK UNIT OF MEASURE</v>
          </cell>
        </row>
        <row r="1031">
          <cell r="A1031" t="str">
            <v>511E45710</v>
          </cell>
          <cell r="B1031"/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B1032"/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B1033"/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B1034"/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 t="str">
            <v>Y</v>
          </cell>
          <cell r="C1035" t="str">
            <v>CY</v>
          </cell>
          <cell r="D1035" t="str">
            <v>CLASS QC SCC CONCRETE, ABUTMENT</v>
          </cell>
          <cell r="F1035">
            <v>0</v>
          </cell>
          <cell r="G1035">
            <v>1</v>
          </cell>
        </row>
        <row r="1036">
          <cell r="A1036" t="str">
            <v>511E45721</v>
          </cell>
          <cell r="B1036" t="str">
            <v>Y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511E45722</v>
          </cell>
          <cell r="B1037"/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 t="str">
            <v>CHECK UNIT OF MEASURE</v>
          </cell>
        </row>
        <row r="1038">
          <cell r="A1038" t="str">
            <v>511E45723</v>
          </cell>
          <cell r="B1038"/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511E46000</v>
          </cell>
          <cell r="B1039"/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B1040"/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B1042"/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>
            <v>1</v>
          </cell>
        </row>
        <row r="1044">
          <cell r="A1044" t="str">
            <v>511E46013</v>
          </cell>
          <cell r="B1044"/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>
            <v>1</v>
          </cell>
        </row>
        <row r="1045">
          <cell r="A1045" t="str">
            <v>511E46210</v>
          </cell>
          <cell r="B1045"/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>
            <v>1</v>
          </cell>
        </row>
        <row r="1046">
          <cell r="A1046" t="str">
            <v>511E46211</v>
          </cell>
          <cell r="B1046"/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>
            <v>1</v>
          </cell>
        </row>
        <row r="1047">
          <cell r="A1047" t="str">
            <v>511E46212</v>
          </cell>
          <cell r="B1047"/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>
            <v>1</v>
          </cell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>
            <v>1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>
            <v>1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  <cell r="G1051">
            <v>1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>
            <v>1</v>
          </cell>
        </row>
        <row r="1053">
          <cell r="A1053" t="str">
            <v>511E46610</v>
          </cell>
          <cell r="B1053" t="str">
            <v>Y</v>
          </cell>
          <cell r="C1053" t="str">
            <v>CY</v>
          </cell>
          <cell r="D1053" t="str">
            <v>CLASS QC1 CONCRETE, HEADWALL</v>
          </cell>
          <cell r="F1053">
            <v>0</v>
          </cell>
          <cell r="G1053">
            <v>1</v>
          </cell>
        </row>
        <row r="1054">
          <cell r="A1054" t="str">
            <v>511E46611</v>
          </cell>
          <cell r="B1054" t="str">
            <v>Y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>
            <v>1</v>
          </cell>
        </row>
        <row r="1055">
          <cell r="A1055" t="str">
            <v>511E46612</v>
          </cell>
          <cell r="B1055" t="str">
            <v>Y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>
            <v>1</v>
          </cell>
        </row>
        <row r="1056">
          <cell r="A1056" t="str">
            <v>511E46613</v>
          </cell>
          <cell r="B1056" t="str">
            <v>Y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>
            <v>1</v>
          </cell>
        </row>
        <row r="1057">
          <cell r="A1057" t="str">
            <v>511E47010</v>
          </cell>
          <cell r="B1057" t="str">
            <v>Y</v>
          </cell>
          <cell r="C1057" t="str">
            <v>CY</v>
          </cell>
          <cell r="D1057" t="str">
            <v>CLASS QC1 CONCRETE, CULVERT</v>
          </cell>
          <cell r="F1057">
            <v>0</v>
          </cell>
          <cell r="G1057" t="str">
            <v>ADD SUPPLEMENTAL DESCRIPTION</v>
          </cell>
        </row>
        <row r="1058">
          <cell r="A1058" t="str">
            <v>511E47011</v>
          </cell>
          <cell r="B1058" t="str">
            <v>Y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511E47012</v>
          </cell>
          <cell r="B1059" t="str">
            <v>Y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  <cell r="G1059" t="str">
            <v>CHECK UNIT OF MEASURE</v>
          </cell>
        </row>
        <row r="1060">
          <cell r="A1060" t="str">
            <v>511E47013</v>
          </cell>
          <cell r="B1060" t="str">
            <v>Y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  <cell r="G1060" t="str">
            <v>CHECK UNIT OF MEASURE</v>
          </cell>
        </row>
        <row r="1061">
          <cell r="A1061" t="str">
            <v>511E50210</v>
          </cell>
          <cell r="B1061" t="str">
            <v>Y</v>
          </cell>
          <cell r="C1061" t="str">
            <v>CY</v>
          </cell>
          <cell r="D1061" t="str">
            <v>CLASS QC1 CONCRETE, SUBSTRUCTURE</v>
          </cell>
          <cell r="F1061">
            <v>0</v>
          </cell>
          <cell r="G1061">
            <v>1</v>
          </cell>
        </row>
        <row r="1062">
          <cell r="A1062" t="str">
            <v>511E50211</v>
          </cell>
          <cell r="B1062" t="str">
            <v>Y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>
            <v>1</v>
          </cell>
        </row>
        <row r="1063">
          <cell r="A1063" t="str">
            <v>511E50212</v>
          </cell>
          <cell r="B1063"/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>
            <v>1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>
            <v>1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  <cell r="G1065">
            <v>1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>
            <v>1</v>
          </cell>
        </row>
        <row r="1067">
          <cell r="A1067" t="str">
            <v>511E51512</v>
          </cell>
          <cell r="B1067" t="str">
            <v>Y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  <cell r="G1067" t="str">
            <v>CHECK UNIT OF MEASURE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>
            <v>1</v>
          </cell>
        </row>
        <row r="1069">
          <cell r="A1069" t="str">
            <v>511E52100</v>
          </cell>
          <cell r="B1069" t="str">
            <v>Y</v>
          </cell>
          <cell r="C1069" t="str">
            <v>CY</v>
          </cell>
          <cell r="D1069" t="str">
            <v>CLASS QC FS CONCRETE</v>
          </cell>
          <cell r="F1069">
            <v>0</v>
          </cell>
          <cell r="G1069">
            <v>1</v>
          </cell>
        </row>
        <row r="1070">
          <cell r="A1070" t="str">
            <v>511E52110</v>
          </cell>
          <cell r="B1070" t="str">
            <v>Y</v>
          </cell>
          <cell r="C1070" t="str">
            <v>CY</v>
          </cell>
          <cell r="D1070" t="str">
            <v>CLASS QC MS CONCRETE</v>
          </cell>
          <cell r="F1070">
            <v>0</v>
          </cell>
          <cell r="G1070">
            <v>1</v>
          </cell>
        </row>
        <row r="1071">
          <cell r="A1071" t="str">
            <v>511E52120</v>
          </cell>
          <cell r="B1071" t="str">
            <v>Y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 t="str">
            <v>Y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 t="str">
            <v>Y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B1075" t="str">
            <v>Y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B1076" t="str">
            <v>Y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 t="str">
            <v>PERMANENT GRAFFITI PROTECTION</v>
          </cell>
        </row>
        <row r="1078">
          <cell r="A1078" t="str">
            <v>511E71100</v>
          </cell>
          <cell r="B1078" t="str">
            <v>Y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B1079" t="str">
            <v>Y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B1080" t="str">
            <v>Y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B1081" t="str">
            <v>Y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B1082" t="str">
            <v>Y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B1083" t="str">
            <v>Y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B1084" t="str">
            <v>Y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B1085"/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B1086"/>
          <cell r="C1086" t="str">
            <v>SY</v>
          </cell>
          <cell r="D1086" t="str">
            <v>SEALING OF CONCRETE SURFACES</v>
          </cell>
          <cell r="F1086">
            <v>0</v>
          </cell>
          <cell r="G1086" t="str">
            <v>CHECK UNIT OF MEASURE</v>
          </cell>
        </row>
        <row r="1087">
          <cell r="A1087" t="str">
            <v>512E10001</v>
          </cell>
          <cell r="B1087" t="str">
            <v>Y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 t="str">
            <v>Y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 t="str">
            <v>CHECK UNIT OF MEASURE</v>
          </cell>
        </row>
        <row r="1089">
          <cell r="A1089" t="str">
            <v>512E10051</v>
          </cell>
          <cell r="B1089" t="str">
            <v>Y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512E10100</v>
          </cell>
          <cell r="B1090" t="str">
            <v>Y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 t="str">
            <v>CHECK UNIT OF MEASURE</v>
          </cell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512E10300</v>
          </cell>
          <cell r="B1092" t="str">
            <v>Y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 t="str">
            <v>CHECK UNIT OF MEASURE</v>
          </cell>
        </row>
        <row r="1093">
          <cell r="A1093" t="str">
            <v>512E10301</v>
          </cell>
          <cell r="B1093" t="str">
            <v>Y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512E10400</v>
          </cell>
          <cell r="B1094" t="str">
            <v>Y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 t="str">
            <v>CHECK UNIT OF MEASURE</v>
          </cell>
        </row>
        <row r="1095">
          <cell r="A1095" t="str">
            <v>512E10401</v>
          </cell>
          <cell r="B1095" t="str">
            <v>Y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512E10600</v>
          </cell>
          <cell r="B1096" t="str">
            <v>Y</v>
          </cell>
          <cell r="C1096" t="str">
            <v>FT</v>
          </cell>
          <cell r="D1096" t="str">
            <v>CONCRETE REPAIR BY EPOXY INJECTION</v>
          </cell>
          <cell r="F1096">
            <v>0</v>
          </cell>
          <cell r="G1096" t="str">
            <v>CHECK UNIT OF MEASURE</v>
          </cell>
        </row>
        <row r="1097">
          <cell r="A1097" t="str">
            <v>512E10601</v>
          </cell>
          <cell r="B1097"/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 t="str">
            <v>CHECK UNIT OF MEASURE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B1108" t="str">
            <v>Y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B1109" t="str">
            <v>Y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B1110" t="str">
            <v>Y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B1111" t="str">
            <v>Y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B1112" t="str">
            <v>Y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B1113" t="str">
            <v>Y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B1114" t="str">
            <v>Y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B1115" t="str">
            <v>Y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 t="str">
            <v>CHECK UNIT OF MEASURE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 t="str">
            <v>CHECK UNIT OF MEASURE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 t="str">
            <v>ADD SUPPLEMENTAL DESCRIPTION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 t="str">
            <v>ADD SUPPLEMENTAL DESCRIPTION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 t="str">
            <v>ADD SUPPLEMENTAL DESCRIPTION</v>
          </cell>
        </row>
        <row r="1126">
          <cell r="A1126" t="str">
            <v>512E73500</v>
          </cell>
          <cell r="B1126" t="str">
            <v>Y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 t="str">
            <v>DESIGN BUILD PROJECTS ONLY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 t="str">
            <v>CHECK UNIT OF MEASURE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512E74500</v>
          </cell>
          <cell r="B1130"/>
          <cell r="C1130" t="str">
            <v>FT</v>
          </cell>
          <cell r="D1130" t="str">
            <v>REMOVAL OF EXISTING PAVEMENT MARKING</v>
          </cell>
          <cell r="F1130">
            <v>0</v>
          </cell>
          <cell r="G1130" t="str">
            <v>CHECK UNIT OF MEASURE</v>
          </cell>
        </row>
        <row r="1131">
          <cell r="A1131" t="str">
            <v>512E74510</v>
          </cell>
          <cell r="B1131"/>
          <cell r="C1131" t="str">
            <v>SF</v>
          </cell>
          <cell r="D1131" t="str">
            <v>REMOVAL OF EXISTING PAVEMENT MARKING</v>
          </cell>
          <cell r="F1131">
            <v>0</v>
          </cell>
          <cell r="G1131" t="str">
            <v>CHECK UNIT OF MEASURE</v>
          </cell>
        </row>
        <row r="1132">
          <cell r="A1132" t="str">
            <v>512E74520</v>
          </cell>
          <cell r="B1132"/>
          <cell r="C1132" t="str">
            <v>EACH</v>
          </cell>
          <cell r="D1132" t="str">
            <v>REMOVAL OF EXISTING PAVEMENT MARKING</v>
          </cell>
          <cell r="F1132">
            <v>0</v>
          </cell>
          <cell r="G1132" t="str">
            <v>CHECK UNIT OF MEASURE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 t="str">
            <v>Y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 t="str">
            <v>Y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 t="str">
            <v>Y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>
            <v>1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>
            <v>1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>
            <v>1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>
            <v>1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>
            <v>1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 t="str">
            <v>SPECIFY BEAM LENGTH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 t="str">
            <v>SPECIFY BEAM LENGTH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 t="str">
            <v>SPECIFY BEAM LENGTH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 t="str">
            <v>SPECIFY BEAM LENGTH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 t="str">
            <v>SPECIFY BEAM LENGTH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B1178" t="str">
            <v>Y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B1179" t="str">
            <v>Y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B1180" t="str">
            <v>Y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>
            <v>1</v>
          </cell>
        </row>
        <row r="1181">
          <cell r="A1181" t="str">
            <v>514E00051</v>
          </cell>
          <cell r="B1181"/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>
            <v>1</v>
          </cell>
        </row>
        <row r="1182">
          <cell r="A1182" t="str">
            <v>514E00056</v>
          </cell>
          <cell r="B1182"/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 t="str">
            <v>SPECIFY BEAM LENGTH</v>
          </cell>
        </row>
        <row r="1183">
          <cell r="A1183" t="str">
            <v>514E00057</v>
          </cell>
          <cell r="B1183"/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 t="str">
            <v>SPECIFY BEAM LENGTH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 t="str">
            <v>SPECIFY BEAM LENGTH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 t="str">
            <v>SPECIFY BEAM LENGTH</v>
          </cell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 t="str">
            <v>SPECIFY BEAM LENGTH</v>
          </cell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 t="str">
            <v>SPECIFY BEAM LENGTH</v>
          </cell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 t="str">
            <v>DESIGN BUILD PROJECTS ONLY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 t="str">
            <v>SPECIFY BEAM LENGTH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 t="str">
            <v>SPECIFY BEAM LENGTH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 t="str">
            <v>SPECIFY BEAM LENGTH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 t="str">
            <v>SPECIFY BEAM LENGTH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 t="str">
            <v>SPECIFY BEAM LENGTH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 t="str">
            <v>SPECIFY BEAM LENGTH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 t="str">
            <v>SPECIFY BEAM LENGTH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>
            <v>1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>
            <v>1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>
            <v>1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>
            <v>1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 t="str">
            <v>SPECIFY BEAM LENGTH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 t="str">
            <v>SPECIFY BEAM LENGTH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 t="str">
            <v>SPECIFY BEAM LENGTH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 t="str">
            <v>SPECIFY BEAM LENGTH</v>
          </cell>
        </row>
        <row r="1205">
          <cell r="A1205" t="str">
            <v>514E21000</v>
          </cell>
          <cell r="B1205" t="str">
            <v>Y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 t="str">
            <v>SPECIFY BEAM LENGTH</v>
          </cell>
        </row>
        <row r="1206">
          <cell r="A1206" t="str">
            <v>514E21001</v>
          </cell>
          <cell r="B1206" t="str">
            <v>Y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 t="str">
            <v>SPECIFY BEAM LENGTH</v>
          </cell>
        </row>
        <row r="1207">
          <cell r="A1207" t="str">
            <v>514E27700</v>
          </cell>
          <cell r="B1207" t="str">
            <v>Y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 t="str">
            <v>SPECIFY BEAM LENGTH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 t="str">
            <v>SPECIFY BEAM LENGTH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 t="str">
            <v>SPECIFY BEAM LENGTH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 t="str">
            <v>SPECIFY BEAM LENGTH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 t="str">
            <v>SPECIFY BEAM LENGTH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 t="str">
            <v>SPECIFY BEAM LENGTH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B1236"/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B1246"/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B1248"/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B1253"/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B1254"/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B1255"/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B1258"/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B1263"/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B1264"/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B1265"/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B1268"/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 t="str">
            <v>Y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B1278"/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B1279"/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 t="str">
            <v>Y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 t="str">
            <v>Y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 t="str">
            <v>Y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B1295" t="str">
            <v>Y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B1298"/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B1302"/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B1307" t="str">
            <v>Y</v>
          </cell>
          <cell r="C1307" t="str">
            <v>EACH</v>
          </cell>
          <cell r="D1307" t="str">
            <v>INTERMEDIATE DIAPHRAGMS</v>
          </cell>
          <cell r="F1307">
            <v>0</v>
          </cell>
          <cell r="G1307" t="str">
            <v>CHECK UNIT OF MEASURE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  <cell r="G1309">
            <v>1</v>
          </cell>
        </row>
        <row r="1310">
          <cell r="A1310" t="str">
            <v>516E01300</v>
          </cell>
          <cell r="B1310"/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>
            <v>1</v>
          </cell>
        </row>
        <row r="1311">
          <cell r="A1311" t="str">
            <v>516E01301</v>
          </cell>
          <cell r="B1311"/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 t="str">
            <v>&lt;2" THICK, SPECIFY DIMENSIONS</v>
          </cell>
        </row>
        <row r="1312">
          <cell r="A1312" t="str">
            <v>516E10000</v>
          </cell>
          <cell r="B1312" t="str">
            <v>Y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 t="str">
            <v>&lt;2" THICK, SPECIFY DIMENSIONS</v>
          </cell>
        </row>
        <row r="1313">
          <cell r="A1313" t="str">
            <v>516E10001</v>
          </cell>
          <cell r="B1313" t="str">
            <v>Y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 t="str">
            <v>2"-3" TK, SPECIFY DIMENSIONS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>
            <v>1</v>
          </cell>
        </row>
        <row r="1315">
          <cell r="A1315" t="str">
            <v>516E10011</v>
          </cell>
          <cell r="B1315" t="str">
            <v>Y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 t="str">
            <v>3"-4" TK, SPECIFY DIMENSIONS</v>
          </cell>
        </row>
        <row r="1316">
          <cell r="A1316" t="str">
            <v>516E10500</v>
          </cell>
          <cell r="B1316"/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 t="str">
            <v>3"-4" TK, SPECIFY DIMENSIONS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 t="str">
            <v>4"-5" TK, SPECIFY DIMENSIONS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 t="str">
            <v>WITHOUT SIDEWALK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 t="str">
            <v>WITHOUT SIDEWALK</v>
          </cell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 t="str">
            <v>WITH SIDEWALK</v>
          </cell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 t="str">
            <v>SPECIFY WIDTH</v>
          </cell>
        </row>
        <row r="1322">
          <cell r="A1322" t="str">
            <v>516E11800</v>
          </cell>
          <cell r="B1322" t="str">
            <v>Y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>
            <v>1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>
            <v>1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>
            <v>1</v>
          </cell>
        </row>
        <row r="1325">
          <cell r="A1325" t="str">
            <v>516E11901</v>
          </cell>
          <cell r="B1325"/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>
            <v>1</v>
          </cell>
        </row>
        <row r="1326">
          <cell r="A1326" t="str">
            <v>516E12200</v>
          </cell>
          <cell r="B1326" t="str">
            <v>Y</v>
          </cell>
          <cell r="C1326" t="str">
            <v>FT</v>
          </cell>
          <cell r="D1326" t="str">
            <v>STRUCTURAL STEEL EXPANSION JOINT</v>
          </cell>
          <cell r="F1326">
            <v>0</v>
          </cell>
          <cell r="G1326" t="str">
            <v>3"-4" TK, SPECIFY DIMENSIONS</v>
          </cell>
        </row>
        <row r="1327">
          <cell r="A1327" t="str">
            <v>516E12201</v>
          </cell>
          <cell r="B1327" t="str">
            <v>Y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 t="str">
            <v>4"-5" TK, SPECIFY DIMENSIONS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B1329"/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B1330"/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  <cell r="G1331" t="str">
            <v>CHECK UNIT OF MEASURE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  <cell r="G1332" t="str">
            <v>CHECK UNIT OF MEASURE</v>
          </cell>
        </row>
        <row r="1333">
          <cell r="A1333" t="str">
            <v>516E13000</v>
          </cell>
          <cell r="B1333" t="str">
            <v>Y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  <cell r="G1333">
            <v>1</v>
          </cell>
        </row>
        <row r="1334">
          <cell r="A1334" t="str">
            <v>516E13001</v>
          </cell>
          <cell r="B1334" t="str">
            <v>Y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 t="str">
            <v>STRUCTURE ITEM ONLY</v>
          </cell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 t="str">
            <v>CHECK UNIT OF MEASURE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 t="str">
            <v>CHECK UNIT OF MEASURE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  <cell r="G1338" t="str">
            <v>CHECK UNIT OF MEASURE</v>
          </cell>
        </row>
        <row r="1339">
          <cell r="A1339" t="str">
            <v>516E13601</v>
          </cell>
          <cell r="B1339" t="str">
            <v>Y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 t="str">
            <v>SPECIFY WIDTH</v>
          </cell>
        </row>
        <row r="1340">
          <cell r="A1340" t="str">
            <v>516E13800</v>
          </cell>
          <cell r="B1340" t="str">
            <v>Y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 t="str">
            <v>SPECIFY WIDTH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>
            <v>1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>
            <v>1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>
            <v>1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516E14020</v>
          </cell>
          <cell r="B1347" t="str">
            <v>Y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B1353" t="str">
            <v>Y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B1354" t="str">
            <v>Y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 t="str">
            <v>CHECK UNIT OF MEASURE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  <cell r="G1356" t="str">
            <v>CHECK UNIT OF MEASURE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 t="str">
            <v>CHECK UNIT OF MEASURE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 t="str">
            <v>CHECK UNIT OF MEASURE</v>
          </cell>
        </row>
        <row r="1359">
          <cell r="A1359" t="str">
            <v>516E31000</v>
          </cell>
          <cell r="B1359" t="str">
            <v>Y</v>
          </cell>
          <cell r="C1359" t="str">
            <v>FT</v>
          </cell>
          <cell r="D1359" t="str">
            <v>JOINT SEALER</v>
          </cell>
          <cell r="F1359">
            <v>0</v>
          </cell>
          <cell r="G1359" t="str">
            <v>CHECK UNIT OF MEASURE</v>
          </cell>
        </row>
        <row r="1360">
          <cell r="A1360" t="str">
            <v>516E31001</v>
          </cell>
          <cell r="B1360" t="str">
            <v>Y</v>
          </cell>
          <cell r="C1360" t="str">
            <v>FT</v>
          </cell>
          <cell r="D1360" t="str">
            <v>JOINT SEALER, AS PER PLAN</v>
          </cell>
          <cell r="F1360">
            <v>0</v>
          </cell>
          <cell r="G1360" t="str">
            <v>CHECK UNIT OF MEASURE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 t="str">
            <v>CHECK UNIT OF MEASURE</v>
          </cell>
        </row>
        <row r="1362">
          <cell r="A1362" t="str">
            <v>516E31011</v>
          </cell>
          <cell r="B1362"/>
          <cell r="C1362" t="str">
            <v>FT</v>
          </cell>
          <cell r="D1362" t="str">
            <v>2" DEEP JOINT SEALER, AS PER PLAN</v>
          </cell>
          <cell r="F1362">
            <v>0</v>
          </cell>
          <cell r="G1362">
            <v>1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 t="str">
            <v>&lt;2" THICK, SPECIFY DIMENSIONS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B1373" t="str">
            <v>Y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B1376"/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B1386" t="str">
            <v>Y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B1387" t="str">
            <v>Y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  <cell r="G1394"/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  <cell r="G1395"/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  <cell r="G1396"/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  <cell r="G1397"/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B1400" t="str">
            <v>Y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>
            <v>1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>
            <v>1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>
            <v>1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  <cell r="G1405"/>
        </row>
        <row r="1406">
          <cell r="A1406" t="str">
            <v>516E46500</v>
          </cell>
          <cell r="B1406"/>
          <cell r="C1406" t="str">
            <v>EACH</v>
          </cell>
          <cell r="D1406" t="str">
            <v>BEARING, PTFE (TEFLON)</v>
          </cell>
          <cell r="F1406">
            <v>0</v>
          </cell>
          <cell r="G1406"/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  <cell r="G1407">
            <v>1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  <cell r="G1408"/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  <cell r="G1409"/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>
            <v>1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B1415"/>
          <cell r="C1415" t="str">
            <v>LS</v>
          </cell>
          <cell r="D1415" t="str">
            <v>JACKING AND TEMPORARY SUPPORT OF SUPERSTRUCTURE</v>
          </cell>
          <cell r="F1415">
            <v>0</v>
          </cell>
          <cell r="G1415"/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>
            <v>1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 t="str">
            <v>STEEL BEAM BRIDGES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 t="str">
            <v>STEEL BEAM BRIDGES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 t="str">
            <v>GIRDER BRIDGES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 t="str">
            <v>GIRDER BRIDGES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>
            <v>1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  <cell r="G1423"/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  <cell r="G1424"/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  <cell r="G1425"/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  <cell r="G1426"/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  <cell r="G1427"/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  <cell r="G1428"/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 t="str">
            <v>CHECK UNIT OF MEASURE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 t="str">
            <v>CHECK UNIT OF MEASURE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 t="str">
            <v>CHECK UNIT OF MEASURE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 t="str">
            <v>CHECK UNIT OF MEASURE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>
            <v>1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 t="str">
            <v>CHECK UNIT OF MEASURE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 t="str">
            <v>CHECK UNIT OF MEASURE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 t="str">
            <v>CHECK UNIT OF MEASURE</v>
          </cell>
        </row>
        <row r="1441">
          <cell r="A1441" t="str">
            <v>517E72700</v>
          </cell>
          <cell r="B1441"/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 t="str">
            <v>CHECK UNIT OF MEASURE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517E72750</v>
          </cell>
          <cell r="B1443" t="str">
            <v>Y</v>
          </cell>
          <cell r="C1443" t="str">
            <v>FT</v>
          </cell>
          <cell r="D1443" t="str">
            <v>RAILING (THRIE BEAM RETROFIT)</v>
          </cell>
          <cell r="F1443">
            <v>0</v>
          </cell>
          <cell r="G1443">
            <v>1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>
            <v>1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  <cell r="G1445" t="str">
            <v>GIRDER BRIDGES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B1447"/>
          <cell r="C1447" t="str">
            <v>FT</v>
          </cell>
          <cell r="D1447" t="str">
            <v>TEMPORARY BRIDGE RAILING</v>
          </cell>
          <cell r="F1447">
            <v>0</v>
          </cell>
          <cell r="G1447"/>
        </row>
        <row r="1448">
          <cell r="A1448" t="str">
            <v>517E73101</v>
          </cell>
          <cell r="B1448"/>
          <cell r="C1448" t="str">
            <v>FT</v>
          </cell>
          <cell r="D1448" t="str">
            <v>TEMPORARY BRIDGE RAILING, AS PER PLAN</v>
          </cell>
          <cell r="F1448">
            <v>0</v>
          </cell>
          <cell r="G1448"/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 t="str">
            <v>CONCRETE BOX BEAM BRIDGES</v>
          </cell>
        </row>
        <row r="1450">
          <cell r="A1450" t="str">
            <v>517E73501</v>
          </cell>
          <cell r="B1450"/>
          <cell r="C1450" t="str">
            <v>FT</v>
          </cell>
          <cell r="D1450" t="str">
            <v>RAILING, PIPE,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517E74000</v>
          </cell>
          <cell r="B1451"/>
          <cell r="C1451" t="str">
            <v>FT</v>
          </cell>
          <cell r="D1451" t="str">
            <v>RAILING, TIMBER</v>
          </cell>
          <cell r="F1451">
            <v>0</v>
          </cell>
          <cell r="G1451" t="str">
            <v>STEEL BEAM BRIDGES</v>
          </cell>
        </row>
        <row r="1452">
          <cell r="A1452" t="str">
            <v>517E74001</v>
          </cell>
          <cell r="B1452"/>
          <cell r="C1452" t="str">
            <v>FT</v>
          </cell>
          <cell r="D1452" t="str">
            <v>RAILING, TIMBER,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517E74500</v>
          </cell>
          <cell r="B1453"/>
          <cell r="C1453" t="str">
            <v>FT</v>
          </cell>
          <cell r="D1453" t="str">
            <v>RAILING, CONCRETE</v>
          </cell>
          <cell r="F1453">
            <v>0</v>
          </cell>
          <cell r="G1453" t="str">
            <v>GIRDER BRIDGES</v>
          </cell>
        </row>
        <row r="1454">
          <cell r="A1454" t="str">
            <v>517E74501</v>
          </cell>
          <cell r="B1454"/>
          <cell r="C1454" t="str">
            <v>FT</v>
          </cell>
          <cell r="D1454" t="str">
            <v>RAILING, CONCRETE, AS PER PLAN</v>
          </cell>
          <cell r="F1454">
            <v>0</v>
          </cell>
          <cell r="G1454" t="str">
            <v>GIRDER BRIDGES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>
            <v>1</v>
          </cell>
        </row>
        <row r="1456">
          <cell r="A1456" t="str">
            <v>517E75001</v>
          </cell>
          <cell r="B1456"/>
          <cell r="C1456" t="str">
            <v>FT</v>
          </cell>
          <cell r="D1456" t="str">
            <v>RAILING, ALUMINUM,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517E75120</v>
          </cell>
          <cell r="B1457"/>
          <cell r="C1457" t="str">
            <v>FT</v>
          </cell>
          <cell r="D1457" t="str">
            <v>RAILING (CONCRETE PARAPET WITH TWIN STEEL TUBE RAILING)</v>
          </cell>
          <cell r="F1457">
            <v>0</v>
          </cell>
          <cell r="G1457" t="str">
            <v>CHECK UNIT OF MEASURE</v>
          </cell>
        </row>
        <row r="1458">
          <cell r="A1458" t="str">
            <v>517E75121</v>
          </cell>
          <cell r="B1458"/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517E75122</v>
          </cell>
          <cell r="B1459"/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  <cell r="G1459" t="str">
            <v>CHECK UNIT OF MEASURE</v>
          </cell>
        </row>
        <row r="1460">
          <cell r="A1460" t="str">
            <v>517E75123</v>
          </cell>
          <cell r="B1460"/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517E75124</v>
          </cell>
          <cell r="B1461"/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  <cell r="G1461" t="str">
            <v>CHECK UNIT OF MEASURE</v>
          </cell>
        </row>
        <row r="1462">
          <cell r="A1462" t="str">
            <v>517E75125</v>
          </cell>
          <cell r="B1462"/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>
            <v>1</v>
          </cell>
        </row>
        <row r="1463">
          <cell r="A1463" t="str">
            <v>517E75300</v>
          </cell>
          <cell r="B1463"/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>
            <v>1</v>
          </cell>
        </row>
        <row r="1464">
          <cell r="A1464" t="str">
            <v>517E75301</v>
          </cell>
          <cell r="B1464"/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 t="str">
            <v>CHECK UNIT OF MEASURE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517E75500</v>
          </cell>
          <cell r="B1467" t="str">
            <v>Y</v>
          </cell>
          <cell r="C1467" t="str">
            <v>FT</v>
          </cell>
          <cell r="D1467" t="str">
            <v>BRIDGE RAILING REBUILT</v>
          </cell>
          <cell r="F1467">
            <v>0</v>
          </cell>
          <cell r="G1467" t="str">
            <v>CHECK UNIT OF MEASURE</v>
          </cell>
        </row>
        <row r="1468">
          <cell r="A1468" t="str">
            <v>517E75501</v>
          </cell>
          <cell r="B1468"/>
          <cell r="C1468" t="str">
            <v>FT</v>
          </cell>
          <cell r="D1468" t="str">
            <v>BRIDGE RAILING REBUILT, AS PER PLAN</v>
          </cell>
          <cell r="F1468">
            <v>0</v>
          </cell>
          <cell r="G1468" t="str">
            <v>CONCRETE BOX BEAM BRIDGES</v>
          </cell>
        </row>
        <row r="1469">
          <cell r="A1469" t="str">
            <v>517E75600</v>
          </cell>
          <cell r="B1469"/>
          <cell r="C1469" t="str">
            <v>FT</v>
          </cell>
          <cell r="D1469" t="str">
            <v>DEEP BEAM BRIDGE RETROFIT RAILING</v>
          </cell>
          <cell r="F1469">
            <v>0</v>
          </cell>
          <cell r="G1469" t="str">
            <v>CONCRETE BOX BEAM BRIDGES</v>
          </cell>
        </row>
        <row r="1470">
          <cell r="A1470" t="str">
            <v>517E75601</v>
          </cell>
          <cell r="B1470"/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 t="str">
            <v>STEEL BEAM BRIDGES</v>
          </cell>
        </row>
        <row r="1471">
          <cell r="A1471" t="str">
            <v>517E76200</v>
          </cell>
          <cell r="B1471"/>
          <cell r="C1471" t="str">
            <v>FT</v>
          </cell>
          <cell r="D1471" t="str">
            <v>RAILING FACED</v>
          </cell>
          <cell r="F1471">
            <v>0</v>
          </cell>
          <cell r="G1471" t="str">
            <v>STEEL BEAM BRIDGES</v>
          </cell>
        </row>
        <row r="1472">
          <cell r="A1472" t="str">
            <v>517E76201</v>
          </cell>
          <cell r="B1472"/>
          <cell r="C1472" t="str">
            <v>FT</v>
          </cell>
          <cell r="D1472" t="str">
            <v>RAILING FACED, AS PER PLAN</v>
          </cell>
          <cell r="F1472">
            <v>0</v>
          </cell>
          <cell r="G1472" t="str">
            <v>GIRDER BRIDGES</v>
          </cell>
        </row>
        <row r="1473">
          <cell r="A1473" t="str">
            <v>517E76300</v>
          </cell>
          <cell r="B1473"/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 t="str">
            <v>CHECK UNIT OF MEASURE</v>
          </cell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 t="str">
            <v>CHECK UNIT OF MEASURE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 t="str">
            <v>CHECK UNIT OF MEASURE</v>
          </cell>
        </row>
        <row r="1478">
          <cell r="A1478" t="str">
            <v>517E80020</v>
          </cell>
          <cell r="B1478" t="str">
            <v>Y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  <cell r="G1478"/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 t="str">
            <v>Y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 t="str">
            <v>CHECK UNIT OF MEASURE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518E12800</v>
          </cell>
          <cell r="B1488" t="str">
            <v>Y</v>
          </cell>
          <cell r="C1488" t="str">
            <v>EACH</v>
          </cell>
          <cell r="D1488" t="str">
            <v>SCUPPER, MODIFICATION</v>
          </cell>
          <cell r="F1488">
            <v>0</v>
          </cell>
          <cell r="G1488" t="str">
            <v>CHECK UNIT OF MEASURE</v>
          </cell>
        </row>
        <row r="1489">
          <cell r="A1489" t="str">
            <v>518E12801</v>
          </cell>
          <cell r="B1489" t="str">
            <v>Y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  <cell r="G1489" t="str">
            <v>CHECK UNIT OF MEASURE</v>
          </cell>
        </row>
        <row r="1490">
          <cell r="A1490" t="str">
            <v>518E12900</v>
          </cell>
          <cell r="B1490" t="str">
            <v>Y</v>
          </cell>
          <cell r="C1490" t="str">
            <v>EACH</v>
          </cell>
          <cell r="D1490" t="str">
            <v>SCUPPER, LENGTHENING</v>
          </cell>
          <cell r="F1490">
            <v>0</v>
          </cell>
          <cell r="G1490" t="str">
            <v>CHECK UNIT OF MEASURE</v>
          </cell>
        </row>
        <row r="1491">
          <cell r="A1491" t="str">
            <v>518E12901</v>
          </cell>
          <cell r="B1491" t="str">
            <v>Y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  <cell r="G1491" t="str">
            <v>CHECK UNIT OF MEASURE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 t="str">
            <v>Y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 t="str">
            <v>Y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 t="str">
            <v>Y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 t="str">
            <v>Y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 t="str">
            <v>Y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 t="str">
            <v>Y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 t="str">
            <v>Y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B1502" t="str">
            <v>Y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B1505"/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  <cell r="G1507" t="str">
            <v>CHECK UNIT OF MEASURE</v>
          </cell>
        </row>
        <row r="1508">
          <cell r="A1508" t="str">
            <v>518E39801</v>
          </cell>
          <cell r="B1508" t="str">
            <v>Y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 t="str">
            <v>CHECK UNIT OF MEASURE</v>
          </cell>
        </row>
        <row r="1511">
          <cell r="A1511" t="str">
            <v>518E40001</v>
          </cell>
          <cell r="B1511" t="str">
            <v>Y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  <cell r="G1511"/>
        </row>
        <row r="1512">
          <cell r="A1512" t="str">
            <v>518E40010</v>
          </cell>
          <cell r="B1512" t="str">
            <v>Y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>
            <v>1</v>
          </cell>
        </row>
        <row r="1513">
          <cell r="A1513" t="str">
            <v>518E40011</v>
          </cell>
          <cell r="B1513" t="str">
            <v>Y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>
            <v>1</v>
          </cell>
        </row>
        <row r="1514">
          <cell r="A1514" t="str">
            <v>518E40012</v>
          </cell>
          <cell r="B1514" t="str">
            <v>Y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>
            <v>1</v>
          </cell>
        </row>
        <row r="1515">
          <cell r="A1515" t="str">
            <v>518E41100</v>
          </cell>
          <cell r="B1515" t="str">
            <v>Y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>
            <v>1</v>
          </cell>
        </row>
        <row r="1516">
          <cell r="A1516" t="str">
            <v>518E41101</v>
          </cell>
          <cell r="B1516"/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>
            <v>1</v>
          </cell>
        </row>
        <row r="1517">
          <cell r="A1517" t="str">
            <v>518E41200</v>
          </cell>
          <cell r="B1517" t="str">
            <v>Y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  <cell r="G1517"/>
        </row>
        <row r="1518">
          <cell r="A1518" t="str">
            <v>518E41201</v>
          </cell>
          <cell r="B1518"/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  <cell r="G1518"/>
        </row>
        <row r="1519">
          <cell r="A1519" t="str">
            <v>518E42000</v>
          </cell>
          <cell r="B1519" t="str">
            <v>Y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  <cell r="G1519"/>
        </row>
        <row r="1520">
          <cell r="A1520" t="str">
            <v>518E42010</v>
          </cell>
          <cell r="B1520" t="str">
            <v>Y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  <cell r="G1520"/>
        </row>
        <row r="1521">
          <cell r="A1521" t="str">
            <v>518E42200</v>
          </cell>
          <cell r="B1521" t="str">
            <v>Y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 t="str">
            <v>OTHER THAN 6"&amp;8", SPECIFY SIZE</v>
          </cell>
        </row>
        <row r="1522">
          <cell r="A1522" t="str">
            <v>518E42201</v>
          </cell>
          <cell r="B1522" t="str">
            <v>Y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 t="str">
            <v>OTHER THAN 6"&amp;8", SPECIFY SIZE</v>
          </cell>
        </row>
        <row r="1523">
          <cell r="A1523" t="str">
            <v>518E42300</v>
          </cell>
          <cell r="B1523" t="str">
            <v>Y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 t="str">
            <v>SPECIFY SIZE</v>
          </cell>
        </row>
        <row r="1524">
          <cell r="A1524" t="str">
            <v>518E42301</v>
          </cell>
          <cell r="B1524" t="str">
            <v>Y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 t="str">
            <v>CHECK UNIT OF MEASURE</v>
          </cell>
        </row>
        <row r="1525">
          <cell r="A1525" t="str">
            <v>518E42400</v>
          </cell>
          <cell r="B1525" t="str">
            <v>Y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  <cell r="G1525" t="str">
            <v>CHECK UNIT OF MEASURE</v>
          </cell>
        </row>
        <row r="1526">
          <cell r="A1526" t="str">
            <v>518E42450</v>
          </cell>
          <cell r="B1526"/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 t="str">
            <v>CHECK UNIT OF MEASURE</v>
          </cell>
        </row>
        <row r="1527">
          <cell r="A1527" t="str">
            <v>518E42451</v>
          </cell>
          <cell r="B1527"/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 t="str">
            <v>CHECK UNIT OF MEASURE</v>
          </cell>
        </row>
        <row r="1528">
          <cell r="A1528" t="str">
            <v>518E43300</v>
          </cell>
          <cell r="B1528" t="str">
            <v>Y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  <cell r="G1528" t="str">
            <v>CHECK UNIT OF MEASURE</v>
          </cell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 t="str">
            <v>CHECK UNIT OF MEASURE</v>
          </cell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  <cell r="G1530"/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>
            <v>1</v>
          </cell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B1536" t="str">
            <v>Y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B1540" t="str">
            <v>Y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518E62100</v>
          </cell>
          <cell r="B1542" t="str">
            <v>Y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B1543" t="str">
            <v>Y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  <cell r="G1547"/>
        </row>
        <row r="1548">
          <cell r="A1548" t="str">
            <v>519E10000</v>
          </cell>
          <cell r="B1548" t="str">
            <v>Y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  <cell r="G1548"/>
        </row>
        <row r="1549">
          <cell r="A1549" t="str">
            <v>519E11100</v>
          </cell>
          <cell r="B1549" t="str">
            <v>Y</v>
          </cell>
          <cell r="C1549" t="str">
            <v>SF</v>
          </cell>
          <cell r="D1549" t="str">
            <v>PATCHING CONCRETE STRUCTURE</v>
          </cell>
          <cell r="F1549">
            <v>0</v>
          </cell>
          <cell r="G1549"/>
        </row>
        <row r="1550">
          <cell r="A1550" t="str">
            <v>519E11101</v>
          </cell>
          <cell r="B1550" t="str">
            <v>Y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  <cell r="G1550"/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  <cell r="G1555"/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 t="str">
            <v>SPECIFY DIMENSIONS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  <cell r="G1557"/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  <cell r="G1558"/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  <cell r="G1559"/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  <cell r="G1560"/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  <cell r="G1561"/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  <cell r="G1565"/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  <cell r="G1566"/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  <cell r="G1568"/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  <cell r="G1569"/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  <cell r="G1570"/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  <cell r="G1571"/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  <cell r="G1572"/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  <cell r="G1573"/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  <cell r="G1574"/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  <cell r="G1575"/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  <cell r="G1576"/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  <cell r="G1577"/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>
            <v>1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>
            <v>1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>
            <v>1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>
            <v>1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  <cell r="G1582"/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  <cell r="G1583"/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  <cell r="G1584"/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  <cell r="G1585"/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  <cell r="G1586"/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  <cell r="G1587"/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  <cell r="G1588"/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  <cell r="G1589"/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  <cell r="G1590"/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  <cell r="G1591"/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  <cell r="G1592"/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  <cell r="G1593"/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  <cell r="G1594"/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  <cell r="G1595"/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  <cell r="G1596"/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  <cell r="G1597"/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  <cell r="G1598"/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  <cell r="G1599"/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  <cell r="G1600"/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  <cell r="G1601"/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  <cell r="G1602">
            <v>1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  <cell r="G1603">
            <v>1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  <cell r="G1604">
            <v>1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  <cell r="G1605">
            <v>1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  <cell r="G1606"/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  <cell r="G1607"/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  <cell r="G1608"/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  <cell r="G1609"/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  <cell r="G1610"/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>
            <v>1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>
            <v>1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>
            <v>1</v>
          </cell>
        </row>
        <row r="1614">
          <cell r="A1614" t="str">
            <v>524E94914</v>
          </cell>
          <cell r="B1614"/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>
            <v>1</v>
          </cell>
        </row>
        <row r="1615">
          <cell r="A1615" t="str">
            <v>524E94915</v>
          </cell>
          <cell r="B1615"/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  <cell r="G1615"/>
        </row>
        <row r="1616">
          <cell r="A1616" t="str">
            <v>524E94918</v>
          </cell>
          <cell r="B1616"/>
          <cell r="C1616" t="str">
            <v>FT</v>
          </cell>
          <cell r="D1616" t="str">
            <v>DRILLED SHAFTS, 60" DIAMETER, INTO BEDROCK</v>
          </cell>
          <cell r="F1616">
            <v>0</v>
          </cell>
          <cell r="G1616"/>
        </row>
        <row r="1617">
          <cell r="A1617" t="str">
            <v>524E94919</v>
          </cell>
          <cell r="B1617"/>
          <cell r="C1617" t="str">
            <v>FT</v>
          </cell>
          <cell r="D1617" t="str">
            <v>DRILLED SHAFTS, 60" DIAMETER, INTO BEDROCK, AS PER PLAN</v>
          </cell>
          <cell r="F1617">
            <v>0</v>
          </cell>
          <cell r="G1617"/>
        </row>
        <row r="1618">
          <cell r="A1618" t="str">
            <v>524E94920</v>
          </cell>
          <cell r="B1618"/>
          <cell r="C1618" t="str">
            <v>FT</v>
          </cell>
          <cell r="D1618" t="str">
            <v>DRILLED SHAFTS, 66" DIAMETER</v>
          </cell>
          <cell r="F1618">
            <v>0</v>
          </cell>
          <cell r="G1618"/>
        </row>
        <row r="1619">
          <cell r="A1619" t="str">
            <v>524E94930</v>
          </cell>
          <cell r="B1619"/>
          <cell r="C1619" t="str">
            <v>FT</v>
          </cell>
          <cell r="D1619" t="str">
            <v>DRILLED SHAFTS, 66" DIAMETER, ABOVE BEDROCK</v>
          </cell>
          <cell r="F1619">
            <v>0</v>
          </cell>
          <cell r="G1619"/>
        </row>
        <row r="1620">
          <cell r="A1620" t="str">
            <v>524E94931</v>
          </cell>
          <cell r="B1620"/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  <cell r="G1620"/>
        </row>
        <row r="1621">
          <cell r="A1621" t="str">
            <v>524E94934</v>
          </cell>
          <cell r="B1621"/>
          <cell r="C1621" t="str">
            <v>FT</v>
          </cell>
          <cell r="D1621" t="str">
            <v>DRILLED SHAFTS, 66" DIAMETER, INTO BEDROCK</v>
          </cell>
          <cell r="F1621">
            <v>0</v>
          </cell>
          <cell r="G1621"/>
        </row>
        <row r="1622">
          <cell r="A1622" t="str">
            <v>524E94935</v>
          </cell>
          <cell r="B1622"/>
          <cell r="C1622" t="str">
            <v>FT</v>
          </cell>
          <cell r="D1622" t="str">
            <v>DRILLED SHAFTS, 66" DIAMETER, INTO BEDROCK, AS PER PLAN</v>
          </cell>
          <cell r="F1622">
            <v>0</v>
          </cell>
          <cell r="G1622"/>
        </row>
        <row r="1623">
          <cell r="A1623" t="str">
            <v>524E94946</v>
          </cell>
          <cell r="B1623"/>
          <cell r="C1623" t="str">
            <v>FT</v>
          </cell>
          <cell r="D1623" t="str">
            <v>DRILLED SHAFTS, 72" DIAMETER, ABOVE BEDROCK</v>
          </cell>
          <cell r="F1623">
            <v>0</v>
          </cell>
          <cell r="G1623"/>
        </row>
        <row r="1624">
          <cell r="A1624" t="str">
            <v>524E94947</v>
          </cell>
          <cell r="B1624"/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  <cell r="G1624"/>
        </row>
        <row r="1625">
          <cell r="A1625" t="str">
            <v>524E94950</v>
          </cell>
          <cell r="B1625"/>
          <cell r="C1625" t="str">
            <v>FT</v>
          </cell>
          <cell r="D1625" t="str">
            <v>DRILLED SHAFTS, 72" DIAMETER, INTO BEDROCK</v>
          </cell>
          <cell r="F1625">
            <v>0</v>
          </cell>
          <cell r="G1625"/>
        </row>
        <row r="1626">
          <cell r="A1626" t="str">
            <v>524E94951</v>
          </cell>
          <cell r="B1626"/>
          <cell r="C1626" t="str">
            <v>FT</v>
          </cell>
          <cell r="D1626" t="str">
            <v>DRILLED SHAFTS, 72" DIAMETER, INTO BEDROCK, AS PER PLAN</v>
          </cell>
          <cell r="F1626">
            <v>0</v>
          </cell>
          <cell r="G1626"/>
        </row>
        <row r="1627">
          <cell r="A1627" t="str">
            <v>524E94970</v>
          </cell>
          <cell r="B1627"/>
          <cell r="C1627" t="str">
            <v>FT</v>
          </cell>
          <cell r="D1627" t="str">
            <v>DRILLED SHAFTS, 78" DIAMETER ABOVE BEDROCK</v>
          </cell>
          <cell r="F1627">
            <v>0</v>
          </cell>
          <cell r="G1627"/>
        </row>
        <row r="1628">
          <cell r="A1628" t="str">
            <v>524E94971</v>
          </cell>
          <cell r="B1628"/>
          <cell r="C1628" t="str">
            <v>FT</v>
          </cell>
          <cell r="D1628" t="str">
            <v>DRILLED SHAFTS, 78" DIAMETER ABOVE BEDROCK, AS PER PLAN</v>
          </cell>
          <cell r="F1628">
            <v>0</v>
          </cell>
          <cell r="G1628"/>
        </row>
        <row r="1629">
          <cell r="A1629" t="str">
            <v>524E94980</v>
          </cell>
          <cell r="B1629"/>
          <cell r="C1629" t="str">
            <v>FT</v>
          </cell>
          <cell r="D1629" t="str">
            <v>DRILLED SHAFTS, 78" DIAMETER, INTO BEDROCK</v>
          </cell>
          <cell r="F1629">
            <v>0</v>
          </cell>
          <cell r="G1629"/>
        </row>
        <row r="1630">
          <cell r="A1630" t="str">
            <v>524E94988</v>
          </cell>
          <cell r="B1630"/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>
            <v>1</v>
          </cell>
        </row>
        <row r="1631">
          <cell r="A1631" t="str">
            <v>524E94990</v>
          </cell>
          <cell r="B1631"/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>
            <v>1</v>
          </cell>
        </row>
        <row r="1632">
          <cell r="A1632" t="str">
            <v>524E94991</v>
          </cell>
          <cell r="B1632"/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>
            <v>1</v>
          </cell>
        </row>
        <row r="1633">
          <cell r="A1633" t="str">
            <v>524E94992</v>
          </cell>
          <cell r="B1633"/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>
            <v>1</v>
          </cell>
        </row>
        <row r="1634">
          <cell r="A1634" t="str">
            <v>524E94993</v>
          </cell>
          <cell r="B1634"/>
          <cell r="C1634" t="str">
            <v>FT</v>
          </cell>
          <cell r="D1634" t="str">
            <v>DRILLED SHAFTS, 84" DIAMETER, INTO BEDROCK, AS PER PLAN</v>
          </cell>
          <cell r="F1634">
            <v>0</v>
          </cell>
          <cell r="G1634"/>
        </row>
        <row r="1635">
          <cell r="A1635" t="str">
            <v>524E94994</v>
          </cell>
          <cell r="B1635"/>
          <cell r="C1635" t="str">
            <v>FT</v>
          </cell>
          <cell r="D1635" t="str">
            <v>DRILLED SHAFTS, 90" DIAMETER, INTO BEDROCK</v>
          </cell>
          <cell r="F1635">
            <v>0</v>
          </cell>
          <cell r="G1635"/>
        </row>
        <row r="1636">
          <cell r="A1636" t="str">
            <v>524E94995</v>
          </cell>
          <cell r="B1636"/>
          <cell r="C1636" t="str">
            <v>FT</v>
          </cell>
          <cell r="D1636" t="str">
            <v>DRILLED SHAFTS, 90" DIAMETER, INTO BEDROCK, AS PER PLAN</v>
          </cell>
          <cell r="F1636">
            <v>0</v>
          </cell>
          <cell r="G1636"/>
        </row>
        <row r="1637">
          <cell r="A1637" t="str">
            <v>524E94996</v>
          </cell>
          <cell r="B1637"/>
          <cell r="C1637" t="str">
            <v>FT</v>
          </cell>
          <cell r="D1637" t="str">
            <v>DRILLED SHAFTS, 96" DIAMETER, ABOVE BEDROCK</v>
          </cell>
          <cell r="F1637">
            <v>0</v>
          </cell>
          <cell r="G1637"/>
        </row>
        <row r="1638">
          <cell r="A1638" t="str">
            <v>524E94997</v>
          </cell>
          <cell r="B1638"/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  <cell r="G1638"/>
        </row>
        <row r="1639">
          <cell r="A1639" t="str">
            <v>524E94998</v>
          </cell>
          <cell r="B1639"/>
          <cell r="C1639" t="str">
            <v>FT</v>
          </cell>
          <cell r="D1639" t="str">
            <v>DRILLED SHAFTS, 96" DIAMETER, INTO BEDROCK</v>
          </cell>
          <cell r="F1639">
            <v>0</v>
          </cell>
          <cell r="G1639"/>
        </row>
        <row r="1640">
          <cell r="A1640" t="str">
            <v>524E94999</v>
          </cell>
          <cell r="B1640"/>
          <cell r="C1640" t="str">
            <v>FT</v>
          </cell>
          <cell r="D1640" t="str">
            <v>DRILLED SHAFTS, 96" DIAMETER, INTO BEDROCK, AS PER PLAN</v>
          </cell>
          <cell r="F1640">
            <v>0</v>
          </cell>
          <cell r="G1640"/>
        </row>
        <row r="1641">
          <cell r="A1641" t="str">
            <v>524E95000</v>
          </cell>
          <cell r="B1641"/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B1642"/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B1643"/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B1644"/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B1645"/>
          <cell r="C1645" t="str">
            <v>FT</v>
          </cell>
          <cell r="D1645" t="str">
            <v>DRILLED SHAFTS, 18" DIAMETER WITH QC/QA</v>
          </cell>
          <cell r="F1645">
            <v>0</v>
          </cell>
          <cell r="G1645"/>
        </row>
        <row r="1646">
          <cell r="A1646" t="str">
            <v>524E95402</v>
          </cell>
          <cell r="B1646"/>
          <cell r="C1646" t="str">
            <v>FT</v>
          </cell>
          <cell r="D1646" t="str">
            <v>DRILLED SHAFTS, 18" DIAMETER, ABOVE BEDROCK WITH QC/QA</v>
          </cell>
          <cell r="F1646">
            <v>0</v>
          </cell>
          <cell r="G1646"/>
        </row>
        <row r="1647">
          <cell r="A1647" t="str">
            <v>524E95404</v>
          </cell>
          <cell r="B1647"/>
          <cell r="C1647" t="str">
            <v>FT</v>
          </cell>
          <cell r="D1647" t="str">
            <v>DRILLED SHAFTS, 18" DIAMETER, INTO BEDROCK WITH QC/QA</v>
          </cell>
          <cell r="F1647">
            <v>0</v>
          </cell>
          <cell r="G1647"/>
        </row>
        <row r="1648">
          <cell r="A1648" t="str">
            <v>524E95410</v>
          </cell>
          <cell r="B1648"/>
          <cell r="C1648" t="str">
            <v>FT</v>
          </cell>
          <cell r="D1648" t="str">
            <v>DRILLED SHAFTS, 24" DIAMETER WITH QC/QA</v>
          </cell>
          <cell r="F1648">
            <v>0</v>
          </cell>
          <cell r="G1648"/>
        </row>
        <row r="1649">
          <cell r="A1649" t="str">
            <v>524E95412</v>
          </cell>
          <cell r="B1649"/>
          <cell r="C1649" t="str">
            <v>FT</v>
          </cell>
          <cell r="D1649" t="str">
            <v>DRILLED SHAFTS, 24" DIAMETER, ABOVE BEDROCK WITH QC/QA</v>
          </cell>
          <cell r="F1649">
            <v>0</v>
          </cell>
          <cell r="G1649"/>
        </row>
        <row r="1650">
          <cell r="A1650" t="str">
            <v>524E95414</v>
          </cell>
          <cell r="B1650"/>
          <cell r="C1650" t="str">
            <v>FT</v>
          </cell>
          <cell r="D1650" t="str">
            <v>DRILLED SHAFTS, 24" DIAMETER, INTO BEDROCK WITH QC/QA</v>
          </cell>
          <cell r="F1650">
            <v>0</v>
          </cell>
          <cell r="G1650"/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  <cell r="G1651"/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  <cell r="G1652"/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  <cell r="G1653"/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  <cell r="G1654"/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  <cell r="G1655"/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  <cell r="G1656"/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  <cell r="G1657"/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  <cell r="G1658"/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  <cell r="G1659"/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  <cell r="G1660"/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  <cell r="G1661"/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  <cell r="G1662"/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  <cell r="G1663"/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>
            <v>1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>
            <v>1</v>
          </cell>
        </row>
        <row r="1666">
          <cell r="A1666" t="str">
            <v>524E95454</v>
          </cell>
          <cell r="B1666" t="str">
            <v>Y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524E95455</v>
          </cell>
          <cell r="B1667" t="str">
            <v>Y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 t="str">
            <v>ADD SUPPLEMENTAL DESCRIPTION</v>
          </cell>
        </row>
        <row r="1668">
          <cell r="A1668" t="str">
            <v>524E95460</v>
          </cell>
          <cell r="B1668" t="str">
            <v>Y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 t="str">
            <v>ADD SUPPLEMENTAL DESCRIPTION</v>
          </cell>
        </row>
        <row r="1669">
          <cell r="A1669" t="str">
            <v>524E95462</v>
          </cell>
          <cell r="B1669" t="str">
            <v>Y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524E95463</v>
          </cell>
          <cell r="B1670" t="str">
            <v>Y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524E95464</v>
          </cell>
          <cell r="B1671" t="str">
            <v>Y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524E95470</v>
          </cell>
          <cell r="B1672" t="str">
            <v>Y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524E95472</v>
          </cell>
          <cell r="B1673" t="str">
            <v>Y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524E95474</v>
          </cell>
          <cell r="B1674" t="str">
            <v>Y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524E95475</v>
          </cell>
          <cell r="B1675" t="str">
            <v>Y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524E95480</v>
          </cell>
          <cell r="B1676" t="str">
            <v>Y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524E95482</v>
          </cell>
          <cell r="B1677" t="str">
            <v>Y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524E95483</v>
          </cell>
          <cell r="B1678" t="str">
            <v>Y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524E95484</v>
          </cell>
          <cell r="B1679" t="str">
            <v>Y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524E95490</v>
          </cell>
          <cell r="B1680" t="str">
            <v>Y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524E95492</v>
          </cell>
          <cell r="B1681" t="str">
            <v>Y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524E95494</v>
          </cell>
          <cell r="B1682" t="str">
            <v>Y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  <cell r="G1682"/>
        </row>
        <row r="1683">
          <cell r="A1683" t="str">
            <v>524E95495</v>
          </cell>
          <cell r="B1683" t="str">
            <v>Y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  <cell r="G1683"/>
        </row>
        <row r="1684">
          <cell r="A1684" t="str">
            <v>524E95500</v>
          </cell>
          <cell r="B1684" t="str">
            <v>Y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  <cell r="G1684"/>
        </row>
        <row r="1685">
          <cell r="A1685" t="str">
            <v>524E95502</v>
          </cell>
          <cell r="B1685" t="str">
            <v>Y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  <cell r="G1685"/>
        </row>
        <row r="1686">
          <cell r="A1686" t="str">
            <v>524E95503</v>
          </cell>
          <cell r="B1686" t="str">
            <v>Y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 t="str">
            <v>ADD SUPPLEMENTAL DESCRIPTION</v>
          </cell>
        </row>
        <row r="1687">
          <cell r="A1687" t="str">
            <v>524E95504</v>
          </cell>
          <cell r="B1687" t="str">
            <v>Y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 t="str">
            <v>ADD SUPPLEMENTAL DESCRIPTION</v>
          </cell>
        </row>
        <row r="1688">
          <cell r="A1688" t="str">
            <v>524E95510</v>
          </cell>
          <cell r="B1688" t="str">
            <v>Y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 t="str">
            <v>ADD SUPPLEMENTAL DESCRIPTION</v>
          </cell>
        </row>
        <row r="1689">
          <cell r="A1689" t="str">
            <v>524E95512</v>
          </cell>
          <cell r="B1689" t="str">
            <v>Y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 t="str">
            <v>ADD SUPPLEMENTAL DESCRIPTION</v>
          </cell>
        </row>
        <row r="1690">
          <cell r="A1690" t="str">
            <v>524E95514</v>
          </cell>
          <cell r="B1690" t="str">
            <v>Y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  <cell r="G1690" t="str">
            <v>ADD SUPPLEMENTAL DESCRIPTION</v>
          </cell>
        </row>
        <row r="1691">
          <cell r="A1691" t="str">
            <v>524E95520</v>
          </cell>
          <cell r="B1691" t="str">
            <v>Y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  <cell r="G1691" t="str">
            <v>ADD SUPPLEMENTAL DESCRIPTION</v>
          </cell>
        </row>
        <row r="1692">
          <cell r="A1692" t="str">
            <v>524E95522</v>
          </cell>
          <cell r="B1692" t="str">
            <v>Y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  <cell r="G1692" t="str">
            <v>ADD SUPPLEMENTAL DESCRIPTION</v>
          </cell>
        </row>
        <row r="1693">
          <cell r="A1693" t="str">
            <v>524E95524</v>
          </cell>
          <cell r="B1693" t="str">
            <v>Y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  <cell r="G1693" t="str">
            <v>ADD SUPPLEMENTAL DESCRIPTION</v>
          </cell>
        </row>
        <row r="1694">
          <cell r="A1694" t="str">
            <v>524E95525</v>
          </cell>
          <cell r="B1694" t="str">
            <v>Y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  <cell r="G1694" t="str">
            <v>ADD SUPPLEMENTAL DESCRIPTION</v>
          </cell>
        </row>
        <row r="1695">
          <cell r="A1695" t="str">
            <v>524E95530</v>
          </cell>
          <cell r="B1695" t="str">
            <v>Y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  <cell r="G1695" t="str">
            <v>ADD SUPPLEMENTAL DESCRIPTION</v>
          </cell>
        </row>
        <row r="1696">
          <cell r="A1696" t="str">
            <v>524E95532</v>
          </cell>
          <cell r="B1696" t="str">
            <v>Y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 t="str">
            <v>DESIGN BUILD PROJECTS ONLY</v>
          </cell>
        </row>
        <row r="1697">
          <cell r="A1697" t="str">
            <v>524E95533</v>
          </cell>
          <cell r="B1697" t="str">
            <v>Y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>
            <v>1</v>
          </cell>
        </row>
        <row r="1698">
          <cell r="A1698" t="str">
            <v>524E95534</v>
          </cell>
          <cell r="B1698" t="str">
            <v>Y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>
            <v>1</v>
          </cell>
        </row>
        <row r="1699">
          <cell r="A1699" t="str">
            <v>524E95535</v>
          </cell>
          <cell r="B1699" t="str">
            <v>Y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524E95542</v>
          </cell>
          <cell r="B1700" t="str">
            <v>Y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 t="str">
            <v>ADD SUPPLEMENTAL DESCRIPTION</v>
          </cell>
        </row>
        <row r="1701">
          <cell r="A1701" t="str">
            <v>524E95543</v>
          </cell>
          <cell r="B1701" t="str">
            <v>Y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526E10000</v>
          </cell>
          <cell r="B1702" t="str">
            <v>Y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 t="str">
            <v>ADD SUPPLEMENTAL DESCRIPTION</v>
          </cell>
        </row>
        <row r="1703">
          <cell r="A1703" t="str">
            <v>526E10001</v>
          </cell>
          <cell r="B1703" t="str">
            <v>Y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526E10010</v>
          </cell>
          <cell r="B1704" t="str">
            <v>Y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 t="str">
            <v>ADD SUPPLEMENTAL DESCRIPTION</v>
          </cell>
        </row>
        <row r="1705">
          <cell r="A1705" t="str">
            <v>526E10011</v>
          </cell>
          <cell r="B1705" t="str">
            <v>Y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526E15000</v>
          </cell>
          <cell r="B1706" t="str">
            <v>Y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 t="str">
            <v>ADD SUPPLEMENTAL DESCRIPTION</v>
          </cell>
        </row>
        <row r="1707">
          <cell r="A1707" t="str">
            <v>526E15001</v>
          </cell>
          <cell r="B1707" t="str">
            <v>Y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526E15010</v>
          </cell>
          <cell r="B1708" t="str">
            <v>Y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 t="str">
            <v>ADD SUPPLEMENTAL DESCRIPTION</v>
          </cell>
        </row>
        <row r="1709">
          <cell r="A1709" t="str">
            <v>526E15011</v>
          </cell>
          <cell r="B1709" t="str">
            <v>Y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526E25000</v>
          </cell>
          <cell r="B1710" t="str">
            <v>Y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 t="str">
            <v>ADD SUPPLEMENTAL DESCRIPTION</v>
          </cell>
        </row>
        <row r="1711">
          <cell r="A1711" t="str">
            <v>526E25001</v>
          </cell>
          <cell r="B1711" t="str">
            <v>Y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526E25010</v>
          </cell>
          <cell r="B1712" t="str">
            <v>Y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 t="str">
            <v>ADD SUPPLEMENTAL DESCRIPTION</v>
          </cell>
        </row>
        <row r="1713">
          <cell r="A1713" t="str">
            <v>526E25011</v>
          </cell>
          <cell r="B1713" t="str">
            <v>Y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526E30000</v>
          </cell>
          <cell r="B1714" t="str">
            <v>Y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 t="str">
            <v>ADD SUPPLEMENTAL DESCRIPTION</v>
          </cell>
        </row>
        <row r="1715">
          <cell r="A1715" t="str">
            <v>526E30001</v>
          </cell>
          <cell r="B1715" t="str">
            <v>Y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  <cell r="G1715"/>
        </row>
        <row r="1716">
          <cell r="A1716" t="str">
            <v>526E30010</v>
          </cell>
          <cell r="B1716" t="str">
            <v>Y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>
            <v>1</v>
          </cell>
        </row>
        <row r="1717">
          <cell r="A1717" t="str">
            <v>526E30011</v>
          </cell>
          <cell r="B1717" t="str">
            <v>Y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>
            <v>1</v>
          </cell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 t="str">
            <v>ADD SUPPLEMENTAL DESCRIPTION</v>
          </cell>
        </row>
        <row r="1719">
          <cell r="A1719" t="str">
            <v>526E35001</v>
          </cell>
          <cell r="B1719" t="str">
            <v>Y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 t="str">
            <v>ADD SUPPLEMENTAL DESCRIPTION</v>
          </cell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 t="str">
            <v>ADD SUPPLEMENTAL DESCRIPTION</v>
          </cell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 t="str">
            <v>ADD SUPPLEMENTAL DESCRIPTION</v>
          </cell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 t="str">
            <v>ADD SUPPLEMENTAL DESCRIPTION</v>
          </cell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 t="str">
            <v>ADD SUPPLEMENTAL DESCRIPTION</v>
          </cell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 t="str">
            <v>ADD SUPPLEMENTAL DESCRIPTION</v>
          </cell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 t="str">
            <v>ADD SUPPLEMENTAL DESCRIPTION</v>
          </cell>
        </row>
        <row r="1726">
          <cell r="A1726" t="str">
            <v>526E90031</v>
          </cell>
          <cell r="B1726" t="str">
            <v>Y</v>
          </cell>
          <cell r="C1726" t="str">
            <v>FT</v>
          </cell>
          <cell r="D1726" t="str">
            <v>TYPE C INSTALLATION, AS PER PLAN</v>
          </cell>
          <cell r="F1726">
            <v>0</v>
          </cell>
          <cell r="G1726" t="str">
            <v>ADD SUPPLEMENTAL DESCRIPTION</v>
          </cell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  <cell r="G1745"/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  <cell r="G1746"/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  <cell r="G1747"/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 t="str">
            <v>DESIGN BUILD PROJECTS ONLY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  <cell r="G1753"/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  <cell r="G1754"/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  <cell r="G1755"/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>
            <v>1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>
            <v>1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>
            <v>1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  <cell r="G1764"/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  <cell r="G1765"/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  <cell r="G1766"/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  <cell r="G1767"/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  <cell r="G1768"/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  <cell r="G1769"/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  <cell r="G1770"/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  <cell r="G1771"/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  <cell r="G1772"/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  <cell r="G1773"/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  <cell r="G1774"/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>
            <v>1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>
            <v>1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>
            <v>1</v>
          </cell>
        </row>
        <row r="1778">
          <cell r="A1778" t="str">
            <v>601E20010</v>
          </cell>
          <cell r="B1778" t="str">
            <v>Y</v>
          </cell>
          <cell r="C1778" t="str">
            <v>CY</v>
          </cell>
          <cell r="D1778" t="str">
            <v>CRUSHED AGGREGATE SLOPE PROTECTION</v>
          </cell>
          <cell r="F1778">
            <v>0</v>
          </cell>
          <cell r="G1778" t="str">
            <v>SPECIFY THICKNESS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>
            <v>1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>
            <v>1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  <cell r="G1781"/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  <cell r="G1782"/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  <cell r="G1783"/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  <cell r="G1784"/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  <cell r="G1785"/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B1790" t="str">
            <v>Y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  <cell r="G1790"/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  <cell r="G1791">
            <v>1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  <cell r="G1792">
            <v>1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  <cell r="G1793"/>
        </row>
        <row r="1794">
          <cell r="A1794" t="str">
            <v>601E23020</v>
          </cell>
          <cell r="B1794"/>
          <cell r="C1794" t="str">
            <v>SY</v>
          </cell>
          <cell r="D1794" t="str">
            <v>ARTICULATING CONCRETE BLOCK REVETMENT SYSTEM, TYPE 3</v>
          </cell>
          <cell r="F1794">
            <v>0</v>
          </cell>
          <cell r="G1794"/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>
            <v>1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>
            <v>1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  <cell r="G1797"/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  <cell r="G1798"/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  <cell r="G1799"/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  <cell r="G1800"/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>
            <v>1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>
            <v>1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>
            <v>1</v>
          </cell>
        </row>
        <row r="1804">
          <cell r="A1804" t="str">
            <v>601E28100</v>
          </cell>
          <cell r="B1804"/>
          <cell r="C1804" t="str">
            <v>CY</v>
          </cell>
          <cell r="D1804" t="str">
            <v>DUMPED ROCK FILL</v>
          </cell>
          <cell r="F1804">
            <v>0</v>
          </cell>
          <cell r="G1804">
            <v>1</v>
          </cell>
        </row>
        <row r="1805">
          <cell r="A1805" t="str">
            <v>601E28101</v>
          </cell>
          <cell r="B1805"/>
          <cell r="C1805" t="str">
            <v>CY</v>
          </cell>
          <cell r="D1805" t="str">
            <v>DUMPED ROCK FILL, AS PER PLAN</v>
          </cell>
          <cell r="F1805">
            <v>0</v>
          </cell>
          <cell r="G1805"/>
        </row>
        <row r="1806">
          <cell r="A1806" t="str">
            <v>601E30000</v>
          </cell>
          <cell r="B1806"/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B1807"/>
          <cell r="C1807" t="str">
            <v>CY</v>
          </cell>
          <cell r="D1807" t="str">
            <v>ROCK CHANNEL PROTECTION, TYPE A WITH FILTER</v>
          </cell>
          <cell r="F1807">
            <v>0</v>
          </cell>
          <cell r="G1807"/>
        </row>
        <row r="1808">
          <cell r="A1808" t="str">
            <v>601E32001</v>
          </cell>
          <cell r="B1808"/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  <cell r="G1808">
            <v>1</v>
          </cell>
        </row>
        <row r="1809">
          <cell r="A1809" t="str">
            <v>601E32004</v>
          </cell>
          <cell r="B1809"/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 t="str">
            <v>SPECIFY TYPE</v>
          </cell>
        </row>
        <row r="1810">
          <cell r="A1810" t="str">
            <v>601E32005</v>
          </cell>
          <cell r="B1810"/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  <cell r="G1810"/>
        </row>
        <row r="1811">
          <cell r="A1811" t="str">
            <v>601E32010</v>
          </cell>
          <cell r="B1811" t="str">
            <v>Y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>
            <v>1</v>
          </cell>
        </row>
        <row r="1812">
          <cell r="A1812" t="str">
            <v>601E32011</v>
          </cell>
          <cell r="B1812"/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>
            <v>1</v>
          </cell>
        </row>
        <row r="1813">
          <cell r="A1813" t="str">
            <v>601E32100</v>
          </cell>
          <cell r="B1813"/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>
            <v>1</v>
          </cell>
        </row>
        <row r="1814">
          <cell r="A1814" t="str">
            <v>601E32101</v>
          </cell>
          <cell r="B1814"/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>
            <v>1</v>
          </cell>
        </row>
        <row r="1815">
          <cell r="A1815" t="str">
            <v>601E32104</v>
          </cell>
          <cell r="B1815"/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>
            <v>1</v>
          </cell>
        </row>
        <row r="1816">
          <cell r="A1816" t="str">
            <v>601E32105</v>
          </cell>
          <cell r="B1816"/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  <cell r="G1816">
            <v>1</v>
          </cell>
        </row>
        <row r="1817">
          <cell r="A1817" t="str">
            <v>601E32110</v>
          </cell>
          <cell r="B1817"/>
          <cell r="C1817" t="str">
            <v>CY</v>
          </cell>
          <cell r="D1817" t="str">
            <v>ROCK CHANNEL PROTECTION, TYPE B WITH AGGREGATE FILTER</v>
          </cell>
          <cell r="F1817">
            <v>0</v>
          </cell>
          <cell r="G1817"/>
        </row>
        <row r="1818">
          <cell r="A1818" t="str">
            <v>601E32111</v>
          </cell>
          <cell r="B1818"/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  <cell r="G1818"/>
        </row>
        <row r="1819">
          <cell r="A1819" t="str">
            <v>601E32200</v>
          </cell>
          <cell r="B1819"/>
          <cell r="C1819" t="str">
            <v>CY</v>
          </cell>
          <cell r="D1819" t="str">
            <v>ROCK CHANNEL PROTECTION, TYPE C WITH FILTER</v>
          </cell>
          <cell r="F1819">
            <v>0</v>
          </cell>
          <cell r="G1819"/>
        </row>
        <row r="1820">
          <cell r="A1820" t="str">
            <v>601E32201</v>
          </cell>
          <cell r="B1820"/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  <cell r="G1820"/>
        </row>
        <row r="1821">
          <cell r="A1821" t="str">
            <v>601E32204</v>
          </cell>
          <cell r="B1821"/>
          <cell r="C1821" t="str">
            <v>CY</v>
          </cell>
          <cell r="D1821" t="str">
            <v>ROCK CHANNEL PROTECTION, TYPE C WITH GEOTEXTILE FABRIC</v>
          </cell>
          <cell r="F1821">
            <v>0</v>
          </cell>
          <cell r="G1821"/>
        </row>
        <row r="1822">
          <cell r="A1822" t="str">
            <v>601E32205</v>
          </cell>
          <cell r="B1822"/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  <cell r="G1822"/>
        </row>
        <row r="1823">
          <cell r="A1823" t="str">
            <v>601E32210</v>
          </cell>
          <cell r="B1823"/>
          <cell r="C1823" t="str">
            <v>CY</v>
          </cell>
          <cell r="D1823" t="str">
            <v>ROCK CHANNEL PROTECTION, TYPE C WITH AGGREGATE FILTER</v>
          </cell>
          <cell r="F1823">
            <v>0</v>
          </cell>
          <cell r="G1823">
            <v>1</v>
          </cell>
        </row>
        <row r="1824">
          <cell r="A1824" t="str">
            <v>601E32211</v>
          </cell>
          <cell r="B1824"/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  <cell r="G1824">
            <v>1</v>
          </cell>
        </row>
        <row r="1825">
          <cell r="A1825" t="str">
            <v>601E32300</v>
          </cell>
          <cell r="B1825"/>
          <cell r="C1825" t="str">
            <v>CY</v>
          </cell>
          <cell r="D1825" t="str">
            <v>ROCK CHANNEL PROTECTION, TYPE D WITH FILTER</v>
          </cell>
          <cell r="F1825">
            <v>0</v>
          </cell>
          <cell r="G1825">
            <v>1</v>
          </cell>
        </row>
        <row r="1826">
          <cell r="A1826" t="str">
            <v>601E32301</v>
          </cell>
          <cell r="B1826"/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  <cell r="G1826">
            <v>1</v>
          </cell>
        </row>
        <row r="1827">
          <cell r="A1827" t="str">
            <v>601E32304</v>
          </cell>
          <cell r="B1827"/>
          <cell r="C1827" t="str">
            <v>CY</v>
          </cell>
          <cell r="D1827" t="str">
            <v>ROCK CHANNEL PROTECTION, TYPE D WITH GEOTEXTILE FABRIC</v>
          </cell>
          <cell r="F1827">
            <v>0</v>
          </cell>
          <cell r="G1827">
            <v>1</v>
          </cell>
        </row>
        <row r="1828">
          <cell r="A1828" t="str">
            <v>601E32305</v>
          </cell>
          <cell r="B1828"/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 t="str">
            <v>SPECIFY TYPE</v>
          </cell>
        </row>
        <row r="1829">
          <cell r="A1829" t="str">
            <v>601E32310</v>
          </cell>
          <cell r="B1829"/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>
            <v>1</v>
          </cell>
        </row>
        <row r="1830">
          <cell r="A1830" t="str">
            <v>601E32311</v>
          </cell>
          <cell r="B1830" t="str">
            <v>Y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  <cell r="G1830"/>
        </row>
        <row r="1831">
          <cell r="A1831" t="str">
            <v>601E34000</v>
          </cell>
          <cell r="B1831"/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>
            <v>1</v>
          </cell>
        </row>
        <row r="1832">
          <cell r="A1832" t="str">
            <v>601E34001</v>
          </cell>
          <cell r="B1832"/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>
            <v>1</v>
          </cell>
        </row>
        <row r="1833">
          <cell r="A1833" t="str">
            <v>601E34100</v>
          </cell>
          <cell r="B1833"/>
          <cell r="C1833" t="str">
            <v>CY</v>
          </cell>
          <cell r="D1833" t="str">
            <v>ROCK CHANNEL PROTECTION, TYPE B WITHOUT FILTER</v>
          </cell>
          <cell r="F1833">
            <v>0</v>
          </cell>
          <cell r="G1833"/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>
            <v>1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>
            <v>1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>
            <v>1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>
            <v>1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  <cell r="G1838"/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  <cell r="G1840"/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  <cell r="G1841"/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>
            <v>1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>
            <v>1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>
            <v>1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>
            <v>1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  <cell r="G1848">
            <v>1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  <cell r="G1849"/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  <cell r="G1850"/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  <cell r="G1851"/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  <cell r="G1852"/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  <cell r="G1853">
            <v>1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  <cell r="G1854">
            <v>1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  <cell r="G1855">
            <v>1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  <cell r="G1856">
            <v>1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  <cell r="G1857"/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  <cell r="G1858"/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  <cell r="G1860"/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  <cell r="G1861"/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  <cell r="G1862"/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  <cell r="G1863">
            <v>1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 t="str">
            <v>Y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 t="str">
            <v>Y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 t="str">
            <v>Y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 t="str">
            <v>Y</v>
          </cell>
          <cell r="C1868" t="str">
            <v>CY</v>
          </cell>
          <cell r="D1868" t="str">
            <v>BRICK MASONRY</v>
          </cell>
          <cell r="F1868">
            <v>0</v>
          </cell>
          <cell r="G1868"/>
        </row>
        <row r="1869">
          <cell r="A1869" t="str">
            <v>602E10001</v>
          </cell>
          <cell r="B1869" t="str">
            <v>Y</v>
          </cell>
          <cell r="C1869" t="str">
            <v>CY</v>
          </cell>
          <cell r="D1869" t="str">
            <v>BRICK MASONRY, AS PER PLAN</v>
          </cell>
          <cell r="F1869">
            <v>0</v>
          </cell>
          <cell r="G1869"/>
        </row>
        <row r="1870">
          <cell r="A1870" t="str">
            <v>602E15000</v>
          </cell>
          <cell r="B1870" t="str">
            <v>Y</v>
          </cell>
          <cell r="C1870" t="str">
            <v>CY</v>
          </cell>
          <cell r="D1870" t="str">
            <v>BLOCK MASONRY</v>
          </cell>
          <cell r="F1870">
            <v>0</v>
          </cell>
          <cell r="G1870" t="str">
            <v>ADD SUPPLEMENTAL DESCRIPTION</v>
          </cell>
        </row>
        <row r="1871">
          <cell r="A1871" t="str">
            <v>602E15001</v>
          </cell>
          <cell r="B1871" t="str">
            <v>Y</v>
          </cell>
          <cell r="C1871" t="str">
            <v>CY</v>
          </cell>
          <cell r="D1871" t="str">
            <v>BLOCK MASONRY, AS PER PLAN</v>
          </cell>
          <cell r="F1871">
            <v>0</v>
          </cell>
          <cell r="G1871" t="str">
            <v>ADD SUPPLEMENTAL DESCRIPTION</v>
          </cell>
        </row>
        <row r="1872">
          <cell r="A1872" t="str">
            <v>602E20000</v>
          </cell>
          <cell r="B1872" t="str">
            <v>Y</v>
          </cell>
          <cell r="C1872" t="str">
            <v>CY</v>
          </cell>
          <cell r="D1872" t="str">
            <v>CONCRETE MASONRY</v>
          </cell>
          <cell r="F1872">
            <v>0</v>
          </cell>
          <cell r="G1872" t="str">
            <v>ADD SUPPLEMENTAL DESCRIPTION</v>
          </cell>
        </row>
        <row r="1873">
          <cell r="A1873" t="str">
            <v>602E20001</v>
          </cell>
          <cell r="B1873" t="str">
            <v>Y</v>
          </cell>
          <cell r="C1873" t="str">
            <v>CY</v>
          </cell>
          <cell r="D1873" t="str">
            <v>CONCRETE MASONRY, AS PER PLAN</v>
          </cell>
          <cell r="F1873">
            <v>0</v>
          </cell>
          <cell r="G1873" t="str">
            <v>ADD SUPPLEMENTAL DESCRIPTION</v>
          </cell>
        </row>
        <row r="1874">
          <cell r="A1874" t="str">
            <v>602E97000</v>
          </cell>
          <cell r="B1874" t="str">
            <v>Y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B1877" t="str">
            <v>Y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B1878" t="str">
            <v>Y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B1879" t="str">
            <v>Y</v>
          </cell>
          <cell r="C1879" t="str">
            <v>FT</v>
          </cell>
          <cell r="D1879" t="str">
            <v>4" SHALLOW PIPE UNDERDRAINS</v>
          </cell>
          <cell r="F1879">
            <v>0</v>
          </cell>
          <cell r="G1879" t="str">
            <v>REQUIRES PLAN INSERT SHEET</v>
          </cell>
        </row>
        <row r="1880">
          <cell r="A1880" t="str">
            <v>605E05101</v>
          </cell>
          <cell r="B1880" t="str">
            <v>Y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605E05110</v>
          </cell>
          <cell r="B1881" t="str">
            <v>Y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 t="str">
            <v>REQUIRES PLAN INSERT SHEET</v>
          </cell>
        </row>
        <row r="1882">
          <cell r="A1882" t="str">
            <v>605E05111</v>
          </cell>
          <cell r="B1882" t="str">
            <v>Y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 t="str">
            <v>REQUIRES PLAN INSERT SHEET</v>
          </cell>
        </row>
        <row r="1883">
          <cell r="A1883" t="str">
            <v>605E05150</v>
          </cell>
          <cell r="B1883" t="str">
            <v>Y</v>
          </cell>
          <cell r="C1883" t="str">
            <v>FT</v>
          </cell>
          <cell r="D1883" t="str">
            <v>4" DEEP PIPE UNDERDRAINS</v>
          </cell>
          <cell r="F1883">
            <v>0</v>
          </cell>
          <cell r="G1883" t="str">
            <v>REQUIRES PLAN INSERT SHEET</v>
          </cell>
        </row>
        <row r="1884">
          <cell r="A1884" t="str">
            <v>605E05151</v>
          </cell>
          <cell r="B1884" t="str">
            <v>Y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605E05200</v>
          </cell>
          <cell r="B1885" t="str">
            <v>Y</v>
          </cell>
          <cell r="C1885" t="str">
            <v>FT</v>
          </cell>
          <cell r="D1885" t="str">
            <v>4" UNCLASSIFIED PIPE UNDERDRAINS</v>
          </cell>
          <cell r="F1885">
            <v>0</v>
          </cell>
          <cell r="G1885" t="str">
            <v>REQUIRES PLAN INSERT SHEET</v>
          </cell>
        </row>
        <row r="1886">
          <cell r="A1886" t="str">
            <v>605E05201</v>
          </cell>
          <cell r="B1886" t="str">
            <v>Y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605E05210</v>
          </cell>
          <cell r="B1887"/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 t="str">
            <v>REQUIRES PLAN INSERT SHEET</v>
          </cell>
        </row>
        <row r="1888">
          <cell r="A1888" t="str">
            <v>605E05211</v>
          </cell>
          <cell r="B1888"/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605E05220</v>
          </cell>
          <cell r="B1889"/>
          <cell r="C1889" t="str">
            <v>FT</v>
          </cell>
          <cell r="D1889" t="str">
            <v>4" ROCK CUT UNDERDRAINS</v>
          </cell>
          <cell r="F1889">
            <v>0</v>
          </cell>
          <cell r="G1889" t="str">
            <v>REQUIRES PLAN INSERT SHEET</v>
          </cell>
        </row>
        <row r="1890">
          <cell r="A1890" t="str">
            <v>605E05221</v>
          </cell>
          <cell r="B1890"/>
          <cell r="C1890" t="str">
            <v>FT</v>
          </cell>
          <cell r="D1890" t="str">
            <v>4" ROCK CUT UNDERDRAINS,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 t="str">
            <v>REQUIRES PLAN INSERT SHEET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 t="str">
            <v>REQUIRES PLAN INSERT SHEET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  <cell r="G1895" t="str">
            <v>REQUIRES PLAN INSERT SHEET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>
            <v>1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>
            <v>1</v>
          </cell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  <cell r="G1899" t="str">
            <v>REQUIRES PLAN INSERT SHEET</v>
          </cell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  <cell r="G1901" t="str">
            <v>REQUIRES PLAN INSERT SHEET</v>
          </cell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 t="str">
            <v>ADD SUPPLEMENTAL DESCRIPTION</v>
          </cell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  <cell r="G1908"/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 t="str">
            <v>REQUIRES PLAN INSERT SHEET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>
            <v>1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>
            <v>1</v>
          </cell>
        </row>
        <row r="1917">
          <cell r="A1917" t="str">
            <v>605E14001</v>
          </cell>
          <cell r="B1917" t="str">
            <v>Y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605E14020</v>
          </cell>
          <cell r="B1918" t="str">
            <v>Y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 t="str">
            <v>REQUIRES PLAN INSERT SHEET</v>
          </cell>
        </row>
        <row r="1919">
          <cell r="A1919" t="str">
            <v>605E14021</v>
          </cell>
          <cell r="B1919" t="str">
            <v>Y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605E31050</v>
          </cell>
          <cell r="B1920" t="str">
            <v>Y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605E31051</v>
          </cell>
          <cell r="B1921" t="str">
            <v>Y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605E31100</v>
          </cell>
          <cell r="B1922" t="str">
            <v>Y</v>
          </cell>
          <cell r="C1922" t="str">
            <v>FT</v>
          </cell>
          <cell r="D1922" t="str">
            <v>AGGREGATE DRAINS</v>
          </cell>
          <cell r="F1922">
            <v>0</v>
          </cell>
          <cell r="G1922" t="str">
            <v>ADD SUPPLEMENTAL DESCRIPTION</v>
          </cell>
        </row>
        <row r="1923">
          <cell r="A1923" t="str">
            <v>605E31101</v>
          </cell>
          <cell r="B1923" t="str">
            <v>Y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 t="str">
            <v>ADD SUPPLEMENTAL DESCRIPTION</v>
          </cell>
        </row>
        <row r="1924">
          <cell r="A1924" t="str">
            <v>605E32200</v>
          </cell>
          <cell r="B1924" t="str">
            <v>Y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 t="str">
            <v>ADD SUPPLEMENTAL DESCRIPTION</v>
          </cell>
        </row>
        <row r="1925">
          <cell r="A1925" t="str">
            <v>605E32201</v>
          </cell>
          <cell r="B1925" t="str">
            <v>Y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 t="str">
            <v>ADD SUPPLEMENTAL DESCRIPTION</v>
          </cell>
        </row>
        <row r="1926">
          <cell r="A1926" t="str">
            <v>605E98000</v>
          </cell>
          <cell r="B1926" t="str">
            <v>Y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  <cell r="G1928"/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  <cell r="G1965"/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  <cell r="G1968"/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  <cell r="G1977"/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 t="str">
            <v>OTHER THAN TYPE 5 GUARDRAIL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 t="str">
            <v>SPECIFY NCHRP 350/MASH 2016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 t="str">
            <v>SPECIFY NCHRP 350/MASH 2016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606E17901</v>
          </cell>
          <cell r="B2022"/>
          <cell r="C2022" t="str">
            <v>EACH</v>
          </cell>
          <cell r="D2022" t="str">
            <v>GUARDRAIL POST,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606E18000</v>
          </cell>
          <cell r="B2023"/>
          <cell r="C2023" t="str">
            <v>EACH</v>
          </cell>
          <cell r="D2023" t="str">
            <v>GUARDRAIL POST, 8 FEET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606E18001</v>
          </cell>
          <cell r="B2024"/>
          <cell r="C2024" t="str">
            <v>EACH</v>
          </cell>
          <cell r="D2024" t="str">
            <v>GUARDRAIL POST, 8 FEET,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606E18500</v>
          </cell>
          <cell r="B2025"/>
          <cell r="C2025" t="str">
            <v>EACH</v>
          </cell>
          <cell r="D2025" t="str">
            <v>GUARDRAIL POST, 9 FEET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606E18501</v>
          </cell>
          <cell r="B2026"/>
          <cell r="C2026" t="str">
            <v>EACH</v>
          </cell>
          <cell r="D2026" t="str">
            <v>GUARDRAIL POST, 9 FEET,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606E19001</v>
          </cell>
          <cell r="B2027"/>
          <cell r="C2027" t="str">
            <v>EACH</v>
          </cell>
          <cell r="D2027" t="str">
            <v>GUARDRAIL POST, STEEL,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606E19100</v>
          </cell>
          <cell r="B2028"/>
          <cell r="C2028" t="str">
            <v>EACH</v>
          </cell>
          <cell r="D2028" t="str">
            <v>GUARDRAIL POST, MGS LONG POST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606E19101</v>
          </cell>
          <cell r="B2029"/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606E20000</v>
          </cell>
          <cell r="B2030"/>
          <cell r="C2030" t="str">
            <v>EACH</v>
          </cell>
          <cell r="D2030" t="str">
            <v>FLARED END SECTION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606E20050</v>
          </cell>
          <cell r="B2031"/>
          <cell r="C2031" t="str">
            <v>EACH</v>
          </cell>
          <cell r="D2031" t="str">
            <v>ROUNDED END SECTION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606E25000</v>
          </cell>
          <cell r="B2032"/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B2033"/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B2034"/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B2035"/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B2036"/>
          <cell r="C2036" t="str">
            <v>EACH</v>
          </cell>
          <cell r="D2036" t="str">
            <v>ANCHOR ASSEMBLY, MGS TYPE A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606E25600</v>
          </cell>
          <cell r="B2037"/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606E25601</v>
          </cell>
          <cell r="B2038"/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606E26000</v>
          </cell>
          <cell r="B2039"/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B2040"/>
          <cell r="C2040" t="str">
            <v>EACH</v>
          </cell>
          <cell r="D2040" t="str">
            <v>ANCHOR ASSEMBLY, MGS TYPE B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606E26100</v>
          </cell>
          <cell r="B2041"/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B2042"/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B2043"/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B2044"/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B2045"/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B2046"/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B2047"/>
          <cell r="C2047" t="str">
            <v>EACH</v>
          </cell>
          <cell r="D2047" t="str">
            <v>ANCHOR ASSEMBLY, MGS TYPE T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606E26551</v>
          </cell>
          <cell r="B2048"/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606E27500</v>
          </cell>
          <cell r="B2049"/>
          <cell r="C2049" t="str">
            <v>EACH</v>
          </cell>
          <cell r="D2049" t="str">
            <v>ANCHOR ASSEMBLY REBUILT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606E27501</v>
          </cell>
          <cell r="B2050"/>
          <cell r="C2050" t="str">
            <v>EACH</v>
          </cell>
          <cell r="D2050" t="str">
            <v>ANCHOR ASSEMBLY REBUILT,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606E27900</v>
          </cell>
          <cell r="B2063"/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B2065"/>
          <cell r="C2065" t="str">
            <v>EACH</v>
          </cell>
          <cell r="D2065" t="str">
            <v>ANCHOR ASSEMBLY REBUILT, MGS TYPE 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B2075"/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 t="str">
            <v>Y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 t="str">
            <v>Y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 t="str">
            <v>Y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 t="str">
            <v>Y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 t="str">
            <v>Y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 t="str">
            <v>Y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 t="str">
            <v>Y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 t="str">
            <v>Y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 t="str">
            <v>Y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 t="str">
            <v>Y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 t="str">
            <v>Y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 t="str">
            <v>Y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 t="str">
            <v>Y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 t="str">
            <v>Y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 t="str">
            <v>Y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 t="str">
            <v>Y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 t="str">
            <v>Y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 t="str">
            <v>Y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 t="str">
            <v>Y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B2096" t="str">
            <v>Y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B2097" t="str">
            <v>Y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B2098" t="str">
            <v>Y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B2099" t="str">
            <v>Y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B2100" t="str">
            <v>Y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B2101" t="str">
            <v>Y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606E34601</v>
          </cell>
          <cell r="B2102" t="str">
            <v>Y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606E35000</v>
          </cell>
          <cell r="B2103" t="str">
            <v>Y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B2104" t="str">
            <v>Y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B2105"/>
          <cell r="C2105" t="str">
            <v>EACH</v>
          </cell>
          <cell r="D2105" t="str">
            <v>MGS BRIDGE TERMINAL ASSEMBLY, TYPE 1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606E35003</v>
          </cell>
          <cell r="B2106"/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606E35004</v>
          </cell>
          <cell r="B2107"/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B2108"/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B2109"/>
          <cell r="C2109" t="str">
            <v>EACH</v>
          </cell>
          <cell r="D2109" t="str">
            <v>MGS BRIDGE TERMINAL ASSEMBLY, TYPE 1, BARRIER DESIGN</v>
          </cell>
          <cell r="F2109">
            <v>0</v>
          </cell>
          <cell r="G2109" t="str">
            <v>SPECIFY DESIGN MPH/INCH WIDTH</v>
          </cell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>
            <v>1</v>
          </cell>
        </row>
        <row r="2111">
          <cell r="A2111" t="str">
            <v>606E35008</v>
          </cell>
          <cell r="B2111" t="str">
            <v>Y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606E35009</v>
          </cell>
          <cell r="B2112" t="str">
            <v>Y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 t="str">
            <v>Y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 t="str">
            <v>Y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606E35103</v>
          </cell>
          <cell r="B2121" t="str">
            <v>Y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 t="str">
            <v>Y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B2129" t="str">
            <v>Y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 t="str">
            <v>Y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B2131" t="str">
            <v>Y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 t="str">
            <v>Y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B2133" t="str">
            <v>Y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 t="str">
            <v>Y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B2135" t="str">
            <v>Y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 t="str">
            <v>Y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 t="str">
            <v>Y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B2138" t="str">
            <v>Y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606E39001</v>
          </cell>
          <cell r="B2139" t="str">
            <v>Y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  <cell r="G2140"/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  <cell r="G2141"/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>
            <v>1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  <cell r="G2145"/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  <cell r="G2146"/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  <cell r="G2147"/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  <cell r="G2148"/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>
            <v>1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>
            <v>1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 t="str">
            <v>SPECIFY DESIGN MPH/INCH WIDTH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 t="str">
            <v>SPECIFY DESIGN MPH/INCH WIDTH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 t="str">
            <v>SPECIFY DESIGN MPH/INCH WIDTH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 t="str">
            <v>SPECIFY DESIGN MPH/INCH WIDTH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 t="str">
            <v>SPECIFY DESIGN MPH/INCH WIDTH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 t="str">
            <v>SPECIFY DESIGN MPH/INCH WIDTH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 t="str">
            <v>SPECIFY DESIGN MPH/INCH WIDTH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  <cell r="G2159"/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  <cell r="G2160"/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  <cell r="G2161"/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B2164" t="str">
            <v>Y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B2165" t="str">
            <v>Y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B2168"/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B2169"/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>
            <v>1</v>
          </cell>
        </row>
        <row r="2171">
          <cell r="A2171" t="str">
            <v>606E60070</v>
          </cell>
          <cell r="B2171" t="str">
            <v>Y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 t="str">
            <v>DESIGN BUILD PROJECTS ONLY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>
            <v>1</v>
          </cell>
        </row>
        <row r="2173">
          <cell r="A2173" t="str">
            <v>606E61000</v>
          </cell>
          <cell r="B2173" t="str">
            <v>Y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  <cell r="G2175"/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  <cell r="G2176"/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  <cell r="G2177">
            <v>1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  <cell r="G2178">
            <v>1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  <cell r="G2185"/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  <cell r="G2186"/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  <cell r="G2187"/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  <cell r="G2188"/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  <cell r="G2189"/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>
            <v>1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>
            <v>1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>
            <v>1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  <cell r="G2194"/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  <cell r="G2195"/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  <cell r="G2196"/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  <cell r="G2197"/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  <cell r="G2198"/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  <cell r="G2199"/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  <cell r="G2200"/>
        </row>
        <row r="2201">
          <cell r="A2201" t="str">
            <v>607E23100</v>
          </cell>
          <cell r="B2201" t="str">
            <v>Y</v>
          </cell>
          <cell r="C2201" t="str">
            <v>FT</v>
          </cell>
          <cell r="D2201" t="str">
            <v>FENCE REBUILT</v>
          </cell>
          <cell r="F2201">
            <v>0</v>
          </cell>
          <cell r="G2201">
            <v>1</v>
          </cell>
        </row>
        <row r="2202">
          <cell r="A2202" t="str">
            <v>607E23101</v>
          </cell>
          <cell r="B2202" t="str">
            <v>Y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>
            <v>1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>
            <v>1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  <cell r="G2204"/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  <cell r="G2205"/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  <cell r="G2206"/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  <cell r="G2207"/>
        </row>
        <row r="2208">
          <cell r="A2208" t="str">
            <v>607E39901</v>
          </cell>
          <cell r="B2208"/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  <cell r="G2208"/>
        </row>
        <row r="2209">
          <cell r="A2209" t="str">
            <v>607E39910</v>
          </cell>
          <cell r="B2209"/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>
            <v>1</v>
          </cell>
        </row>
        <row r="2210">
          <cell r="A2210" t="str">
            <v>607E39911</v>
          </cell>
          <cell r="B2210"/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>
            <v>1</v>
          </cell>
        </row>
        <row r="2211">
          <cell r="A2211" t="str">
            <v>607E39920</v>
          </cell>
          <cell r="B2211"/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>
            <v>1</v>
          </cell>
        </row>
        <row r="2212">
          <cell r="A2212" t="str">
            <v>607E39921</v>
          </cell>
          <cell r="B2212"/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>
            <v>1</v>
          </cell>
        </row>
        <row r="2213">
          <cell r="A2213" t="str">
            <v>607E39930</v>
          </cell>
          <cell r="B2213"/>
          <cell r="C2213" t="str">
            <v>FT</v>
          </cell>
          <cell r="D2213" t="str">
            <v>VANDAL PROTECTION FENCE, 12' CURVED, COATED FABRIC</v>
          </cell>
          <cell r="F2213">
            <v>0</v>
          </cell>
          <cell r="G2213"/>
        </row>
        <row r="2214">
          <cell r="A2214" t="str">
            <v>607E39931</v>
          </cell>
          <cell r="B2214"/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  <cell r="G2214"/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  <cell r="G2215"/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  <cell r="G2216"/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  <cell r="G2217"/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  <cell r="G2218"/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  <cell r="G2219"/>
        </row>
        <row r="2220">
          <cell r="A2220" t="str">
            <v>607E40500</v>
          </cell>
          <cell r="B2220"/>
          <cell r="C2220" t="str">
            <v>EACH</v>
          </cell>
          <cell r="D2220" t="str">
            <v>GATE, TYPE 47</v>
          </cell>
          <cell r="F2220">
            <v>0</v>
          </cell>
          <cell r="G2220"/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  <cell r="G2221"/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  <cell r="G2222"/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>
            <v>1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>
            <v>1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>
            <v>1</v>
          </cell>
        </row>
        <row r="2226">
          <cell r="A2226" t="str">
            <v>607E61101</v>
          </cell>
          <cell r="B2226"/>
          <cell r="C2226" t="str">
            <v>EACH</v>
          </cell>
          <cell r="D2226" t="str">
            <v>GATE REBUILT, TYPE CL, AS PER PLAN</v>
          </cell>
          <cell r="F2226">
            <v>0</v>
          </cell>
          <cell r="G2226"/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  <cell r="G2227"/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  <cell r="G2228"/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  <cell r="G2229"/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  <cell r="G2230"/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  <cell r="G2235"/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 t="str">
            <v>CHECK UNIT OF MEASURE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 t="str">
            <v>CHECK UNIT OF MEASURE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 t="str">
            <v>CHECK UNIT OF MEASURE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>
            <v>1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>
            <v>1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>
            <v>1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 t="str">
            <v>CHECK UNIT OF MEASURE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 t="str">
            <v>CHECK UNIT OF MEASURE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  <cell r="G2248" t="str">
            <v>CHECK UNIT OF MEASURE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 t="str">
            <v>CHECK UNIT OF MEASURE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  <cell r="G2251" t="str">
            <v>CHECK UNIT OF MEASURE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  <cell r="G2253" t="str">
            <v>CHECK UNIT OF MEASURE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  <cell r="G2255" t="str">
            <v>CHECK UNIT OF MEASURE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  <cell r="G2256" t="str">
            <v>CHECK UNIT OF MEASURE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>
            <v>1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  <cell r="G2259">
            <v>1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>
            <v>1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>
            <v>1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  <cell r="G2262">
            <v>1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 t="str">
            <v>SPECIFY MATL WHEN WARRANTED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 t="str">
            <v>CHECK UNIT OF MEASURE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 t="str">
            <v>CHECK UNIT OF MEASURE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 t="str">
            <v>CHECK UNIT OF MEASURE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 t="str">
            <v>CHECK UNIT OF MEASURE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 t="str">
            <v>CHECK UNIT OF MEASURE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 t="str">
            <v>CHECK UNIT OF MEASURE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 t="str">
            <v>CHECK UNIT OF MEASURE</v>
          </cell>
        </row>
        <row r="2278">
          <cell r="A2278" t="str">
            <v>609E18001</v>
          </cell>
          <cell r="B2278" t="str">
            <v>Y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 t="str">
            <v>SPECIFY MATL WHEN WARRANTED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609E22001</v>
          </cell>
          <cell r="B2282"/>
          <cell r="C2282" t="str">
            <v>FT</v>
          </cell>
          <cell r="D2282" t="str">
            <v>CURB, TYPE 3-B,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 t="str">
            <v>CHECK UNIT OF MEASURE</v>
          </cell>
        </row>
        <row r="2284">
          <cell r="A2284" t="str">
            <v>609E23001</v>
          </cell>
          <cell r="B2284" t="str">
            <v>Y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 t="str">
            <v>CHECK UNIT OF MEASURE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 t="str">
            <v>CHECK UNIT OF MEASURE</v>
          </cell>
        </row>
        <row r="2288">
          <cell r="A2288" t="str">
            <v>609E24501</v>
          </cell>
          <cell r="B2288"/>
          <cell r="C2288" t="str">
            <v>FT</v>
          </cell>
          <cell r="D2288" t="str">
            <v>CURB, TYPE 4-B,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 t="str">
            <v>CHECK UNIT OF MEASURE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 t="str">
            <v>CHECK UNIT OF MEASURE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 t="str">
            <v>CHECK UNIT OF MEASURE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 t="str">
            <v>CHECK UNIT OF MEASURE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 t="str">
            <v>CHECK UNIT OF MEASURE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 t="str">
            <v>CHECK UNIT OF MEASURE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 t="str">
            <v>CHECK UNIT OF MEASURE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  <cell r="G2557"/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  <cell r="G2558"/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  <cell r="G2559"/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  <cell r="G2560"/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  <cell r="G2561"/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  <cell r="G2562"/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  <cell r="G2563"/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  <cell r="G2564"/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  <cell r="G2565"/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  <cell r="G2566"/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  <cell r="G2567"/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  <cell r="G2568"/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  <cell r="G2569"/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  <cell r="G2570"/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  <cell r="G2571"/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  <cell r="G2572"/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  <cell r="G2573"/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  <cell r="G2574"/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  <cell r="G2575"/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  <cell r="G2576"/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  <cell r="G2577"/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  <cell r="G2578"/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  <cell r="G2579"/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  <cell r="G2580"/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  <cell r="G2581"/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  <cell r="G2582"/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  <cell r="G2583"/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  <cell r="G2584"/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  <cell r="G2585"/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  <cell r="G2586"/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  <cell r="G2587"/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  <cell r="G2588"/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  <cell r="G2589"/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  <cell r="G2590"/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  <cell r="G2591"/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  <cell r="G2592"/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  <cell r="G2593"/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  <cell r="G2594"/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  <cell r="G2595"/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  <cell r="G2596"/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  <cell r="G2597"/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  <cell r="G2598"/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  <cell r="G2599"/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  <cell r="G2600"/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  <cell r="G2601"/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  <cell r="G2602"/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  <cell r="G2603"/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  <cell r="G2604"/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  <cell r="G2605"/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  <cell r="G2606"/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  <cell r="G2607"/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  <cell r="G2608"/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  <cell r="G2609"/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  <cell r="G2610"/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  <cell r="G2611"/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  <cell r="G2612"/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  <cell r="G2613"/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  <cell r="G2614"/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 t="str">
            <v>SPECIFY CONDUIT DIAMETER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 t="str">
            <v>SPECIFY CONDUIT DIAMETER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 t="str">
            <v>SPECIFY SIZE (SPAN X RISE)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 t="str">
            <v>SPECIFY SIZE (SPAN X RISE)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 t="str">
            <v>SPECIFY MIN/MAX COV; SPANXRISE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 t="str">
            <v>SPECIFY MIN/MAX COV; SPANXRISE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  <cell r="G2629"/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  <cell r="G2630"/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  <cell r="G2631"/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  <cell r="G2632"/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  <cell r="G2633"/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  <cell r="G2634"/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  <cell r="G2635"/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  <cell r="G2636" t="str">
            <v>SPECIFY CONDUIT DIAMETER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  <cell r="G2637" t="str">
            <v>SPECIFY CONDUIT DIAMETER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  <cell r="G2638" t="str">
            <v>SPECIFY CONDUIT DIAMETER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  <cell r="G2639" t="str">
            <v>SPECIFY CONDUIT DIAMETER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  <cell r="G2640" t="str">
            <v>SPECIFY SIZE (SPAN X RISE)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  <cell r="G2641" t="str">
            <v>SPECIFY SIZE (SPAN X RISE)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  <cell r="G2642" t="str">
            <v>SPECIFY SIZE (SPAN X RISE)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 t="str">
            <v>SPECIFY CONDUIT DIAMETER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 t="str">
            <v>SPECIFY CONDUIT DIAMETER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 t="str">
            <v>SPECIFY CONDUIT DIAMETER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  <cell r="G2657"/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  <cell r="G2658"/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  <cell r="G2659"/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  <cell r="G2660"/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  <cell r="G2661"/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 t="str">
            <v>SPECIFY CONDUIT DIAMETER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 t="str">
            <v>SPECIFY CONDUIT DIAMETER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 t="str">
            <v>SPECIFY CONDUIT DIAMETER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 t="str">
            <v>SPECIFY CONDUIT DIAMETER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 t="str">
            <v>SPECIFY SIZE (SPAN X RISE)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 t="str">
            <v>SPECIFY SIZE (SPAN X RISE)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 t="str">
            <v>SPECIFY SIZE (SPAN X RISE)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 t="str">
            <v>SPECIFY SIZE (SPAN X RISE)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 t="str">
            <v>SPECIFY SIZE (SPAN X RISE)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 t="str">
            <v>SPECIFY SIZE (SPAN X RISE)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 t="str">
            <v>SPECIFY MIN/MAX COV; SPANXRISE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 t="str">
            <v>SPECIFY MIN/MAX COV; SPANXRISE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 t="str">
            <v>SPECIFY MIN/MAX COV; SPANXRISE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 t="str">
            <v>SPECIFY MIN/MAX COV; SPANXRISE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  <cell r="G2676"/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  <cell r="G2677"/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B2689"/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  <cell r="G2692"/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  <cell r="G2693"/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  <cell r="G2694"/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  <cell r="G2695"/>
        </row>
        <row r="2696">
          <cell r="A2696" t="str">
            <v>611E94711</v>
          </cell>
          <cell r="B2696"/>
          <cell r="C2696" t="str">
            <v>FT</v>
          </cell>
          <cell r="D2696" t="str">
            <v>6' X 5' CONDUIT, TYPE A, 706.05, AS PER PLAN</v>
          </cell>
          <cell r="F2696">
            <v>0</v>
          </cell>
          <cell r="G2696"/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  <cell r="G2697"/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  <cell r="G2698"/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  <cell r="G2699"/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  <cell r="G2700"/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  <cell r="G2701"/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  <cell r="G2702"/>
        </row>
        <row r="2703">
          <cell r="A2703" t="str">
            <v>611E94730</v>
          </cell>
          <cell r="B2703"/>
          <cell r="C2703" t="str">
            <v>FT</v>
          </cell>
          <cell r="D2703" t="str">
            <v>7' X 6' CONDUIT, TYPE A, 706.05</v>
          </cell>
          <cell r="F2703">
            <v>0</v>
          </cell>
          <cell r="G2703"/>
        </row>
        <row r="2704">
          <cell r="A2704" t="str">
            <v>611E94731</v>
          </cell>
          <cell r="B2704"/>
          <cell r="C2704" t="str">
            <v>FT</v>
          </cell>
          <cell r="D2704" t="str">
            <v>7' X 6' CONDUIT, TYPE A, 706.05, AS PER PLAN</v>
          </cell>
          <cell r="F2704">
            <v>0</v>
          </cell>
          <cell r="G2704"/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  <cell r="G2705"/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  <cell r="G2706"/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  <cell r="G2707"/>
        </row>
        <row r="2708">
          <cell r="A2708" t="str">
            <v>611E94801</v>
          </cell>
          <cell r="B2708"/>
          <cell r="C2708" t="str">
            <v>FT</v>
          </cell>
          <cell r="D2708" t="str">
            <v>8' X 4' CONDUIT, TYPE A, 706.05, AS PER PLAN</v>
          </cell>
          <cell r="F2708">
            <v>0</v>
          </cell>
          <cell r="G2708"/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  <cell r="G2709"/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  <cell r="G2710"/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  <cell r="G2711"/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  <cell r="G2712"/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  <cell r="G2713"/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  <cell r="G2714"/>
        </row>
        <row r="2715">
          <cell r="A2715" t="str">
            <v>611E94921</v>
          </cell>
          <cell r="B2715"/>
          <cell r="C2715" t="str">
            <v>FT</v>
          </cell>
          <cell r="D2715" t="str">
            <v>8' X 7' CONDUIT, TYPE A, 706.05, AS PER PLAN</v>
          </cell>
          <cell r="F2715">
            <v>0</v>
          </cell>
          <cell r="G2715"/>
        </row>
        <row r="2716">
          <cell r="A2716" t="str">
            <v>611E94930</v>
          </cell>
          <cell r="B2716"/>
          <cell r="C2716" t="str">
            <v>FT</v>
          </cell>
          <cell r="D2716" t="str">
            <v>8' X 8' CONDUIT, TYPE A, 706.05</v>
          </cell>
          <cell r="F2716">
            <v>0</v>
          </cell>
          <cell r="G2716"/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  <cell r="G2717"/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  <cell r="G2718"/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  <cell r="G2719"/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  <cell r="G2720"/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  <cell r="G2721"/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  <cell r="G2722"/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  <cell r="G2723"/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  <cell r="G2724"/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  <cell r="G2725"/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  <cell r="G2726"/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  <cell r="G2727"/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  <cell r="G2728"/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  <cell r="G2729"/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  <cell r="G2730"/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  <cell r="G2731"/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  <cell r="G2732"/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  <cell r="G2733"/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  <cell r="G2734"/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  <cell r="G2735"/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  <cell r="G2736"/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  <cell r="G2737"/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  <cell r="G2738"/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  <cell r="G2739"/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  <cell r="G2740"/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  <cell r="G2741"/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  <cell r="G2742"/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  <cell r="G2743"/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  <cell r="G2744"/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  <cell r="G2745"/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  <cell r="G2746"/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  <cell r="G2747"/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  <cell r="G2748"/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  <cell r="G2749"/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  <cell r="G2750"/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  <cell r="G2751"/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  <cell r="G2752"/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  <cell r="G2753"/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  <cell r="G2754"/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  <cell r="G2755"/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  <cell r="G2756"/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  <cell r="G2757"/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  <cell r="G2758"/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  <cell r="G2759"/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  <cell r="G2760"/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  <cell r="G2761"/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  <cell r="G2762"/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  <cell r="G2763"/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  <cell r="G2764"/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  <cell r="G2765"/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  <cell r="G2766"/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  <cell r="G2767"/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  <cell r="G2768"/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  <cell r="G2769"/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  <cell r="G2770"/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 t="str">
            <v>SPECIFY TYPE AND SIZE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 t="str">
            <v>SPECIFY TYPE AND SIZE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611E96221</v>
          </cell>
          <cell r="B2777" t="str">
            <v>Y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  <cell r="G2777"/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 t="str">
            <v>SPECIFY SIZE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 t="str">
            <v>SPECIFY SIZE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611E96314</v>
          </cell>
          <cell r="B2782" t="str">
            <v>Y</v>
          </cell>
          <cell r="C2782" t="str">
            <v>FT</v>
          </cell>
          <cell r="D2782" t="str">
            <v>14' X 6' CONDUIT, TYPE A, 706.05</v>
          </cell>
          <cell r="F2782">
            <v>0</v>
          </cell>
          <cell r="G2782"/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>
            <v>1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  <cell r="G2784">
            <v>1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>
            <v>1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>
            <v>1</v>
          </cell>
        </row>
        <row r="2789">
          <cell r="A2789" t="str">
            <v>611E96335</v>
          </cell>
          <cell r="B2789" t="str">
            <v>Y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611E96338</v>
          </cell>
          <cell r="B2790" t="str">
            <v>Y</v>
          </cell>
          <cell r="C2790" t="str">
            <v>FT</v>
          </cell>
          <cell r="D2790" t="str">
            <v>14' X 10' CONDUIT, TYPE A, 706.05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  <cell r="G2791"/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  <cell r="G2792" t="str">
            <v>SPECIFY TYPE AND SIZE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  <cell r="G2793" t="str">
            <v>SPECIFY TYPE AND SIZE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  <cell r="G2794" t="str">
            <v>SPECIFY TYPE AND SIZE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  <cell r="G2795" t="str">
            <v>SPECIFY TYPE AND SIZE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  <cell r="G2796" t="str">
            <v>SPECIFY TYPE AND SIZE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  <cell r="G2797" t="str">
            <v>SPECIFY TYPE AND SIZE</v>
          </cell>
        </row>
        <row r="2798">
          <cell r="A2798" t="str">
            <v>611E96448</v>
          </cell>
          <cell r="B2798" t="str">
            <v>Y</v>
          </cell>
          <cell r="C2798" t="str">
            <v>FT</v>
          </cell>
          <cell r="D2798" t="str">
            <v>16' X 7' CONDUIT, TYPE A, 706.05</v>
          </cell>
          <cell r="F2798">
            <v>0</v>
          </cell>
          <cell r="G2798"/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 t="str">
            <v>SPECIFY TYPE AND SIZE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 t="str">
            <v>SPECIFY TYPE AND SIZE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 t="str">
            <v>SPECIFY TYPE AND SIZE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 t="str">
            <v>SPECIFY TYPE AND SIZE</v>
          </cell>
        </row>
        <row r="2803">
          <cell r="A2803" t="str">
            <v>611E96455</v>
          </cell>
          <cell r="B2803" t="str">
            <v>Y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 t="str">
            <v>SPECIFY TYPE AND SIZE</v>
          </cell>
        </row>
        <row r="2804">
          <cell r="A2804" t="str">
            <v>611E96456</v>
          </cell>
          <cell r="B2804"/>
          <cell r="C2804" t="str">
            <v>FT</v>
          </cell>
          <cell r="D2804" t="str">
            <v>16' X 10' CONDUIT, TYPE A, 706.05</v>
          </cell>
          <cell r="F2804">
            <v>0</v>
          </cell>
          <cell r="G2804" t="str">
            <v>SPECIFY TYPE AND SIZE</v>
          </cell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  <cell r="G2805">
            <v>1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 t="str">
            <v>SPECIFY SIZE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 t="str">
            <v>SPECIFY SIZE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 t="str">
            <v>SPECIFY SIZE</v>
          </cell>
        </row>
        <row r="2809">
          <cell r="A2809" t="str">
            <v>611E96471</v>
          </cell>
          <cell r="B2809"/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 t="str">
            <v>SPECIFY SIZE</v>
          </cell>
        </row>
        <row r="2810">
          <cell r="A2810" t="str">
            <v>611E96474</v>
          </cell>
          <cell r="B2810" t="str">
            <v>Y</v>
          </cell>
          <cell r="C2810" t="str">
            <v>FT</v>
          </cell>
          <cell r="D2810" t="str">
            <v>18' X 4' CONDUIT, TYPE A, 706.05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611E96475</v>
          </cell>
          <cell r="B2811" t="str">
            <v>Y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>
            <v>1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>
            <v>1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>
            <v>1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>
            <v>1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>
            <v>1</v>
          </cell>
        </row>
        <row r="2816">
          <cell r="A2816" t="str">
            <v>611E96480</v>
          </cell>
          <cell r="B2816"/>
          <cell r="C2816" t="str">
            <v>FT</v>
          </cell>
          <cell r="D2816" t="str">
            <v>18' X 8' CONDUIT, TYPE A, 706.05</v>
          </cell>
          <cell r="F2816">
            <v>0</v>
          </cell>
          <cell r="G2816">
            <v>1</v>
          </cell>
        </row>
        <row r="2817">
          <cell r="A2817" t="str">
            <v>611E96481</v>
          </cell>
          <cell r="B2817" t="str">
            <v>Y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 t="str">
            <v>SPECIFY TYPE AND SIZE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 t="str">
            <v>SPECIFY TYPE AND SIZE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 t="str">
            <v>SPECIFY TYPE AND SIZE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 t="str">
            <v>SPECIFY TYPE AND SIZE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 t="str">
            <v>SPECIFY TYPE AND SIZE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 t="str">
            <v>SPECIFY TYPE AND SIZE</v>
          </cell>
        </row>
        <row r="2824">
          <cell r="A2824" t="str">
            <v>611E96488</v>
          </cell>
          <cell r="B2824" t="str">
            <v>Y</v>
          </cell>
          <cell r="C2824" t="str">
            <v>FT</v>
          </cell>
          <cell r="D2824" t="str">
            <v>20' X 5' CONDUIT, TYPE A, 706.05</v>
          </cell>
          <cell r="F2824">
            <v>0</v>
          </cell>
          <cell r="G2824"/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 t="str">
            <v>SPECIFY SIZE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 t="str">
            <v>SPECIFY SIZE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 t="str">
            <v>SPECIFY SIZE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 t="str">
            <v>SPECIFY SIZE</v>
          </cell>
        </row>
        <row r="2829">
          <cell r="A2829" t="str">
            <v>611E96493</v>
          </cell>
          <cell r="B2829" t="str">
            <v>Y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  <cell r="G2829"/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>
            <v>1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>
            <v>1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>
            <v>1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>
            <v>1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B2836" t="str">
            <v>Y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B2837" t="str">
            <v>Y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  <cell r="G2840"/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  <cell r="G2845"/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  <cell r="G2854"/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  <cell r="G2855"/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  <cell r="G2856"/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  <cell r="G2857"/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  <cell r="G2858"/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  <cell r="G2859"/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  <cell r="G2860"/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  <cell r="G2861"/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>
            <v>1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  <cell r="G2863"/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  <cell r="G2864"/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  <cell r="G2865"/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  <cell r="G2866"/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  <cell r="G2867"/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  <cell r="G2868"/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  <cell r="G2869"/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  <cell r="G2870"/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  <cell r="G2871"/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  <cell r="G2872"/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  <cell r="G2873"/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  <cell r="G2874"/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  <cell r="G2875"/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  <cell r="G2876"/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  <cell r="G2877"/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  <cell r="G2878"/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  <cell r="G2879"/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  <cell r="G2880"/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  <cell r="G2881"/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  <cell r="G2882"/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  <cell r="G2883">
            <v>1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  <cell r="G2884"/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  <cell r="G2885"/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  <cell r="G2886"/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  <cell r="G2887"/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  <cell r="G2888"/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  <cell r="G2889"/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>
            <v>1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  <cell r="G2891"/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  <cell r="G2892"/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  <cell r="G2893"/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  <cell r="G2894"/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  <cell r="G2895"/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  <cell r="G2896"/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  <cell r="G2897"/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  <cell r="G2898"/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  <cell r="G2899"/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  <cell r="G2900"/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  <cell r="G2901"/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  <cell r="G2902"/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  <cell r="G2903"/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  <cell r="G2904"/>
        </row>
        <row r="2905">
          <cell r="A2905" t="str">
            <v>611E98511</v>
          </cell>
          <cell r="B2905"/>
          <cell r="C2905" t="str">
            <v>EACH</v>
          </cell>
          <cell r="D2905" t="str">
            <v>CATCH BASIN, NO. 2-3, AS PER PLAN</v>
          </cell>
          <cell r="F2905">
            <v>0</v>
          </cell>
          <cell r="G2905"/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  <cell r="G2906"/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  <cell r="G2907"/>
        </row>
        <row r="2908">
          <cell r="A2908" t="str">
            <v>611E98541</v>
          </cell>
          <cell r="B2908"/>
          <cell r="C2908" t="str">
            <v>EACH</v>
          </cell>
          <cell r="D2908" t="str">
            <v>CATCH BASIN, NO. 2-4, AS PER PLAN</v>
          </cell>
          <cell r="F2908">
            <v>0</v>
          </cell>
          <cell r="G2908"/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>
            <v>1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  <cell r="G2910"/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  <cell r="G2911"/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  <cell r="G2912"/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  <cell r="G2913"/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  <cell r="G2914"/>
        </row>
        <row r="2915">
          <cell r="A2915" t="str">
            <v>611E98610</v>
          </cell>
          <cell r="B2915"/>
          <cell r="C2915" t="str">
            <v>EACH</v>
          </cell>
          <cell r="D2915" t="str">
            <v>CATCH BASIN, NO. 2-6 WITH BICYCLE SAFE GRATE</v>
          </cell>
          <cell r="F2915">
            <v>0</v>
          </cell>
          <cell r="G2915"/>
        </row>
        <row r="2916">
          <cell r="A2916" t="str">
            <v>611E98630</v>
          </cell>
          <cell r="B2916"/>
          <cell r="C2916" t="str">
            <v>EACH</v>
          </cell>
          <cell r="D2916" t="str">
            <v>CATCH BASIN ADJUSTED TO GRADE</v>
          </cell>
          <cell r="F2916">
            <v>0</v>
          </cell>
          <cell r="G2916"/>
        </row>
        <row r="2917">
          <cell r="A2917" t="str">
            <v>611E98631</v>
          </cell>
          <cell r="B2917"/>
          <cell r="C2917" t="str">
            <v>EACH</v>
          </cell>
          <cell r="D2917" t="str">
            <v>CATCH BASIN ADJUSTED TO GRADE, AS PER PLAN</v>
          </cell>
          <cell r="F2917">
            <v>0</v>
          </cell>
          <cell r="G2917"/>
        </row>
        <row r="2918">
          <cell r="A2918" t="str">
            <v>611E98634</v>
          </cell>
          <cell r="B2918"/>
          <cell r="C2918" t="str">
            <v>EACH</v>
          </cell>
          <cell r="D2918" t="str">
            <v>CATCH BASIN RECONSTRUCTED TO GRADE</v>
          </cell>
          <cell r="F2918">
            <v>0</v>
          </cell>
          <cell r="G2918"/>
        </row>
        <row r="2919">
          <cell r="A2919" t="str">
            <v>611E98635</v>
          </cell>
          <cell r="B2919"/>
          <cell r="C2919" t="str">
            <v>EACH</v>
          </cell>
          <cell r="D2919" t="str">
            <v>CATCH BASIN RECONSTRUCTED TO GRADE, AS PER PLAN</v>
          </cell>
          <cell r="F2919">
            <v>0</v>
          </cell>
          <cell r="G2919"/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  <cell r="G2920"/>
        </row>
        <row r="2921">
          <cell r="A2921" t="str">
            <v>611E98644</v>
          </cell>
          <cell r="B2921"/>
          <cell r="C2921" t="str">
            <v>EACH</v>
          </cell>
          <cell r="D2921" t="str">
            <v>CATCH BASIN GRATE</v>
          </cell>
          <cell r="F2921">
            <v>0</v>
          </cell>
          <cell r="G2921"/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  <cell r="G2922"/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  <cell r="G2923"/>
        </row>
        <row r="2924">
          <cell r="A2924" t="str">
            <v>611E98651</v>
          </cell>
          <cell r="B2924"/>
          <cell r="C2924" t="str">
            <v>EACH</v>
          </cell>
          <cell r="D2924" t="str">
            <v>CATCH BASIN FRAME AND GRATE, AS PER PLAN</v>
          </cell>
          <cell r="F2924">
            <v>0</v>
          </cell>
          <cell r="G2924"/>
        </row>
        <row r="2925">
          <cell r="A2925" t="str">
            <v>611E98690</v>
          </cell>
          <cell r="B2925"/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B2926"/>
          <cell r="C2926" t="str">
            <v>EACH</v>
          </cell>
          <cell r="D2926" t="str">
            <v>INLET, SIDE DITCH</v>
          </cell>
          <cell r="F2926">
            <v>0</v>
          </cell>
          <cell r="G2926"/>
        </row>
        <row r="2927">
          <cell r="A2927" t="str">
            <v>611E98701</v>
          </cell>
          <cell r="B2927"/>
          <cell r="C2927" t="str">
            <v>EACH</v>
          </cell>
          <cell r="D2927" t="str">
            <v>INLET, SIDE DITCH, AS PER PLAN</v>
          </cell>
          <cell r="F2927">
            <v>0</v>
          </cell>
          <cell r="G2927"/>
        </row>
        <row r="2928">
          <cell r="A2928" t="str">
            <v>611E98710</v>
          </cell>
          <cell r="B2928"/>
          <cell r="C2928" t="str">
            <v>EACH</v>
          </cell>
          <cell r="D2928" t="str">
            <v>INLET, NO. 2-6</v>
          </cell>
          <cell r="F2928">
            <v>0</v>
          </cell>
          <cell r="G2928"/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  <cell r="G2929"/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  <cell r="G2930"/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  <cell r="G2931"/>
        </row>
        <row r="2932">
          <cell r="A2932" t="str">
            <v>611E98730</v>
          </cell>
          <cell r="B2932"/>
          <cell r="C2932" t="str">
            <v>EACH</v>
          </cell>
          <cell r="D2932" t="str">
            <v>INLET, NO. 2-10</v>
          </cell>
          <cell r="F2932">
            <v>0</v>
          </cell>
          <cell r="G2932"/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  <cell r="G2933"/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  <cell r="G2934"/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  <cell r="G2935"/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  <cell r="G2936"/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  <cell r="G2937"/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  <cell r="G2938"/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  <cell r="G2939"/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  <cell r="G2940"/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  <cell r="G2941"/>
        </row>
        <row r="2942">
          <cell r="A2942" t="str">
            <v>611E98781</v>
          </cell>
          <cell r="B2942"/>
          <cell r="C2942" t="str">
            <v>EACH</v>
          </cell>
          <cell r="D2942" t="str">
            <v>INLET, NO. 2-20, AS PER PLAN</v>
          </cell>
          <cell r="F2942">
            <v>0</v>
          </cell>
          <cell r="G2942"/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  <cell r="G2943"/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  <cell r="G2944"/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  <cell r="G2945"/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  <cell r="G2946"/>
        </row>
        <row r="2947">
          <cell r="A2947" t="str">
            <v>611E98800</v>
          </cell>
          <cell r="B2947"/>
          <cell r="C2947" t="str">
            <v>EACH</v>
          </cell>
          <cell r="D2947" t="str">
            <v>INLET, NO. 3B</v>
          </cell>
          <cell r="F2947">
            <v>0</v>
          </cell>
          <cell r="G2947"/>
        </row>
        <row r="2948">
          <cell r="A2948" t="str">
            <v>611E98801</v>
          </cell>
          <cell r="B2948"/>
          <cell r="C2948" t="str">
            <v>EACH</v>
          </cell>
          <cell r="D2948" t="str">
            <v>INLET, NO. 3B, AS PER PLAN</v>
          </cell>
          <cell r="F2948">
            <v>0</v>
          </cell>
          <cell r="G2948"/>
        </row>
        <row r="2949">
          <cell r="A2949" t="str">
            <v>611E98804</v>
          </cell>
          <cell r="B2949"/>
          <cell r="C2949" t="str">
            <v>EACH</v>
          </cell>
          <cell r="D2949" t="str">
            <v>INLET, NO. 3B50</v>
          </cell>
          <cell r="F2949">
            <v>0</v>
          </cell>
          <cell r="G2949"/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  <cell r="G2950"/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  <cell r="G2951"/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  <cell r="G2952"/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>
            <v>1</v>
          </cell>
        </row>
        <row r="2954">
          <cell r="A2954" t="str">
            <v>611E98815</v>
          </cell>
          <cell r="B2954"/>
          <cell r="C2954" t="str">
            <v>EACH</v>
          </cell>
          <cell r="D2954" t="str">
            <v>INLET, NO. 3C50, AS PER PLAN</v>
          </cell>
          <cell r="F2954">
            <v>0</v>
          </cell>
          <cell r="G2954"/>
        </row>
        <row r="2955">
          <cell r="A2955" t="str">
            <v>611E98820</v>
          </cell>
          <cell r="B2955"/>
          <cell r="C2955" t="str">
            <v>EACH</v>
          </cell>
          <cell r="D2955" t="str">
            <v>INLET, NO. 3D</v>
          </cell>
          <cell r="F2955">
            <v>0</v>
          </cell>
          <cell r="G2955"/>
        </row>
        <row r="2956">
          <cell r="A2956" t="str">
            <v>611E98821</v>
          </cell>
          <cell r="B2956"/>
          <cell r="C2956" t="str">
            <v>EACH</v>
          </cell>
          <cell r="D2956" t="str">
            <v>INLET, NO. 3D, AS PER PLAN</v>
          </cell>
          <cell r="F2956">
            <v>0</v>
          </cell>
          <cell r="G2956"/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  <cell r="G2957"/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  <cell r="G2958"/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  <cell r="G2959"/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  <cell r="G2960"/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  <cell r="G2961"/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  <cell r="G2962"/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  <cell r="G2963"/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  <cell r="G2964"/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  <cell r="G2965"/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  <cell r="G2966"/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  <cell r="G2967"/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  <cell r="G2968"/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  <cell r="G2969"/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  <cell r="G2970"/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  <cell r="G2971"/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  <cell r="G2972"/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  <cell r="G2973"/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  <cell r="G2974">
            <v>1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  <cell r="G2975"/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  <cell r="G2976"/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  <cell r="G2977"/>
        </row>
        <row r="2978">
          <cell r="A2978" t="str">
            <v>611E99060</v>
          </cell>
          <cell r="B2978"/>
          <cell r="C2978" t="str">
            <v>EACH</v>
          </cell>
          <cell r="D2978" t="str">
            <v>BARRIER MEDIAN INLET, SINGLE SLOPE, TYPE 915B1</v>
          </cell>
          <cell r="F2978">
            <v>0</v>
          </cell>
          <cell r="G2978"/>
        </row>
        <row r="2979">
          <cell r="A2979" t="str">
            <v>611E99061</v>
          </cell>
          <cell r="B2979"/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  <cell r="G2979"/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>
            <v>1</v>
          </cell>
        </row>
        <row r="2981">
          <cell r="A2981" t="str">
            <v>611E99065</v>
          </cell>
          <cell r="B2981" t="str">
            <v>Y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>
            <v>1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  <cell r="G2982"/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  <cell r="G2983"/>
        </row>
        <row r="2984">
          <cell r="A2984" t="str">
            <v>611E99074</v>
          </cell>
          <cell r="B2984"/>
          <cell r="C2984" t="str">
            <v>EACH</v>
          </cell>
          <cell r="D2984" t="str">
            <v>BARRIER INLET, SINGLE SLOPE, TYPE D</v>
          </cell>
          <cell r="F2984">
            <v>0</v>
          </cell>
          <cell r="G2984"/>
        </row>
        <row r="2985">
          <cell r="A2985" t="str">
            <v>611E99075</v>
          </cell>
          <cell r="B2985"/>
          <cell r="C2985" t="str">
            <v>EACH</v>
          </cell>
          <cell r="D2985" t="str">
            <v>BARRIER INLET, SINGLE SLOPE, TYPE D, AS PER PLAN</v>
          </cell>
          <cell r="F2985">
            <v>0</v>
          </cell>
          <cell r="G2985"/>
        </row>
        <row r="2986">
          <cell r="A2986" t="str">
            <v>611E99084</v>
          </cell>
          <cell r="B2986"/>
          <cell r="C2986" t="str">
            <v>EACH</v>
          </cell>
          <cell r="D2986" t="str">
            <v>INLET, NO. 3 FOR SINGLE SLOPE BARRIER, TYPE A</v>
          </cell>
          <cell r="F2986">
            <v>0</v>
          </cell>
          <cell r="G2986"/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  <cell r="G2987"/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  <cell r="G2988"/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  <cell r="G2989"/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  <cell r="G2990"/>
        </row>
        <row r="2991">
          <cell r="A2991" t="str">
            <v>611E99101</v>
          </cell>
          <cell r="B2991" t="str">
            <v>Y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  <cell r="G2991"/>
        </row>
        <row r="2992">
          <cell r="A2992" t="str">
            <v>611E99104</v>
          </cell>
          <cell r="B2992" t="str">
            <v>Y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  <cell r="G2992"/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  <cell r="G2993"/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  <cell r="G2994"/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  <cell r="G2995"/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  <cell r="G2996"/>
        </row>
        <row r="2997">
          <cell r="A2997" t="str">
            <v>611E99115</v>
          </cell>
          <cell r="B2997" t="str">
            <v>Y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  <cell r="G2997"/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>
            <v>1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>
            <v>1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>
            <v>1</v>
          </cell>
        </row>
        <row r="3001">
          <cell r="A3001" t="str">
            <v>611E99130</v>
          </cell>
          <cell r="B3001" t="str">
            <v>Y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 t="str">
            <v>ADD SUPPLEMENTAL DESCRIPTION</v>
          </cell>
        </row>
        <row r="3002">
          <cell r="A3002" t="str">
            <v>611E99131</v>
          </cell>
          <cell r="B3002" t="str">
            <v>Y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  <cell r="G3002"/>
        </row>
        <row r="3003">
          <cell r="A3003" t="str">
            <v>611E99140</v>
          </cell>
          <cell r="B3003"/>
          <cell r="C3003" t="str">
            <v>EACH</v>
          </cell>
          <cell r="D3003" t="str">
            <v>INLET, NO. 4 FOR SINGLE SLOPE BARRIER, TYPE B1</v>
          </cell>
          <cell r="F3003">
            <v>0</v>
          </cell>
          <cell r="G3003"/>
        </row>
        <row r="3004">
          <cell r="A3004" t="str">
            <v>611E99150</v>
          </cell>
          <cell r="B3004"/>
          <cell r="C3004" t="str">
            <v>EACH</v>
          </cell>
          <cell r="D3004" t="str">
            <v>INLET ADJUSTED TO GRADE</v>
          </cell>
          <cell r="F3004">
            <v>0</v>
          </cell>
          <cell r="G3004"/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  <cell r="G3005"/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  <cell r="G3006"/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  <cell r="G3007"/>
        </row>
        <row r="3008">
          <cell r="A3008" t="str">
            <v>611E99160</v>
          </cell>
          <cell r="B3008"/>
          <cell r="C3008" t="str">
            <v>EACH</v>
          </cell>
          <cell r="D3008" t="str">
            <v>INLET FRAME AND GRATE</v>
          </cell>
          <cell r="F3008">
            <v>0</v>
          </cell>
          <cell r="G3008">
            <v>1</v>
          </cell>
        </row>
        <row r="3009">
          <cell r="A3009" t="str">
            <v>611E99161</v>
          </cell>
          <cell r="B3009" t="str">
            <v>Y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  <cell r="G3009"/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  <cell r="G3010"/>
        </row>
        <row r="3011">
          <cell r="A3011" t="str">
            <v>611E99174</v>
          </cell>
          <cell r="B3011"/>
          <cell r="C3011" t="str">
            <v>EACH</v>
          </cell>
          <cell r="D3011" t="str">
            <v>BARRIER MEDIAN INLET, SINGLE SLOPE, TYPE 915A1-2</v>
          </cell>
          <cell r="F3011">
            <v>0</v>
          </cell>
          <cell r="G3011"/>
        </row>
        <row r="3012">
          <cell r="A3012" t="str">
            <v>611E99180</v>
          </cell>
          <cell r="B3012" t="str">
            <v>Y</v>
          </cell>
          <cell r="C3012" t="str">
            <v>EACH</v>
          </cell>
          <cell r="D3012" t="str">
            <v>BARRIER MEDIAN INLET, TYPE 915B</v>
          </cell>
          <cell r="F3012">
            <v>0</v>
          </cell>
          <cell r="G3012"/>
        </row>
        <row r="3013">
          <cell r="A3013" t="str">
            <v>611E99184</v>
          </cell>
          <cell r="B3013" t="str">
            <v>Y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  <cell r="G3013"/>
        </row>
        <row r="3014">
          <cell r="A3014" t="str">
            <v>611E99190</v>
          </cell>
          <cell r="B3014"/>
          <cell r="C3014" t="str">
            <v>EACH</v>
          </cell>
          <cell r="D3014" t="str">
            <v>BARRIER MEDIAN INLET, SINGLE SLOPE, TYPE 915B1-2</v>
          </cell>
          <cell r="F3014">
            <v>0</v>
          </cell>
          <cell r="G3014"/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  <cell r="G3015"/>
        </row>
        <row r="3016">
          <cell r="A3016" t="str">
            <v>611E99500</v>
          </cell>
          <cell r="B3016" t="str">
            <v>Y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  <cell r="G3017"/>
        </row>
        <row r="3018">
          <cell r="A3018" t="str">
            <v>611E99551</v>
          </cell>
          <cell r="B3018" t="str">
            <v>Y</v>
          </cell>
          <cell r="C3018" t="str">
            <v>EACH</v>
          </cell>
          <cell r="D3018" t="str">
            <v>MANHOLE, NO. 1, AS PER PLAN</v>
          </cell>
          <cell r="F3018">
            <v>0</v>
          </cell>
          <cell r="G3018"/>
        </row>
        <row r="3019">
          <cell r="A3019" t="str">
            <v>611E99570</v>
          </cell>
          <cell r="B3019" t="str">
            <v>Y</v>
          </cell>
          <cell r="C3019" t="str">
            <v>EACH</v>
          </cell>
          <cell r="D3019" t="str">
            <v>MANHOLE, NO. 2</v>
          </cell>
          <cell r="F3019">
            <v>0</v>
          </cell>
          <cell r="G3019">
            <v>1</v>
          </cell>
        </row>
        <row r="3020">
          <cell r="A3020" t="str">
            <v>611E99571</v>
          </cell>
          <cell r="B3020" t="str">
            <v>Y</v>
          </cell>
          <cell r="C3020" t="str">
            <v>EACH</v>
          </cell>
          <cell r="D3020" t="str">
            <v>MANHOLE, NO. 2, AS PER PLAN</v>
          </cell>
          <cell r="F3020">
            <v>0</v>
          </cell>
          <cell r="G3020">
            <v>1</v>
          </cell>
        </row>
        <row r="3021">
          <cell r="A3021" t="str">
            <v>611E99574</v>
          </cell>
          <cell r="B3021" t="str">
            <v>Y</v>
          </cell>
          <cell r="C3021" t="str">
            <v>EACH</v>
          </cell>
          <cell r="D3021" t="str">
            <v>MANHOLE, NO. 3</v>
          </cell>
          <cell r="F3021">
            <v>0</v>
          </cell>
          <cell r="G3021">
            <v>1</v>
          </cell>
        </row>
        <row r="3022">
          <cell r="A3022" t="str">
            <v>611E99575</v>
          </cell>
          <cell r="B3022" t="str">
            <v>Y</v>
          </cell>
          <cell r="C3022" t="str">
            <v>EACH</v>
          </cell>
          <cell r="D3022" t="str">
            <v>MANHOLE, NO. 3, AS PER PLAN</v>
          </cell>
          <cell r="F3022">
            <v>0</v>
          </cell>
          <cell r="G3022" t="str">
            <v>ADD SUPPLEMENTAL DESCRIPTION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 t="str">
            <v>TEMPORARY ONLY</v>
          </cell>
        </row>
        <row r="3024">
          <cell r="A3024" t="str">
            <v>611E99581</v>
          </cell>
          <cell r="B3024"/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  <cell r="G3024"/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  <cell r="G3025"/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>
            <v>1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>
            <v>1</v>
          </cell>
        </row>
        <row r="3028">
          <cell r="A3028" t="str">
            <v>611E99586</v>
          </cell>
          <cell r="B3028" t="str">
            <v>Y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>
            <v>1</v>
          </cell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  <cell r="G3030"/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  <cell r="G3031"/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>
            <v>1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  <cell r="G3033"/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  <cell r="G3034"/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  <cell r="G3035"/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  <cell r="G3036"/>
        </row>
        <row r="3037">
          <cell r="A3037" t="str">
            <v>611E99650</v>
          </cell>
          <cell r="B3037" t="str">
            <v>Y</v>
          </cell>
          <cell r="C3037" t="str">
            <v>EACH</v>
          </cell>
          <cell r="D3037" t="str">
            <v>MANHOLE FRAME AND COVER</v>
          </cell>
          <cell r="F3037">
            <v>0</v>
          </cell>
          <cell r="G3037"/>
        </row>
        <row r="3038">
          <cell r="A3038" t="str">
            <v>611E99651</v>
          </cell>
          <cell r="B3038" t="str">
            <v>Y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  <cell r="G3038"/>
        </row>
        <row r="3039">
          <cell r="A3039" t="str">
            <v>611E99654</v>
          </cell>
          <cell r="B3039" t="str">
            <v>Y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 t="str">
            <v>CHECK UNIT OF MEASURE</v>
          </cell>
        </row>
        <row r="3040">
          <cell r="A3040" t="str">
            <v>611E99655</v>
          </cell>
          <cell r="B3040" t="str">
            <v>Y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 t="str">
            <v>CHECK UNIT OF MEASURE</v>
          </cell>
        </row>
        <row r="3041">
          <cell r="A3041" t="str">
            <v>611E99660</v>
          </cell>
          <cell r="B3041" t="str">
            <v>Y</v>
          </cell>
          <cell r="C3041" t="str">
            <v>EACH</v>
          </cell>
          <cell r="D3041" t="str">
            <v>MANHOLE RECONSTRUCTED TO GRADE</v>
          </cell>
          <cell r="F3041">
            <v>0</v>
          </cell>
          <cell r="G3041"/>
        </row>
        <row r="3042">
          <cell r="A3042" t="str">
            <v>611E99661</v>
          </cell>
          <cell r="B3042" t="str">
            <v>Y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  <cell r="G3042"/>
        </row>
        <row r="3043">
          <cell r="A3043" t="str">
            <v>611E99690</v>
          </cell>
          <cell r="B3043"/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>
            <v>1</v>
          </cell>
        </row>
        <row r="3046">
          <cell r="A3046" t="str">
            <v>611E99711</v>
          </cell>
          <cell r="B3046"/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>
            <v>1</v>
          </cell>
        </row>
        <row r="3047">
          <cell r="A3047" t="str">
            <v>611E99720</v>
          </cell>
          <cell r="B3047" t="str">
            <v>Y</v>
          </cell>
          <cell r="C3047" t="str">
            <v>EACH</v>
          </cell>
          <cell r="D3047" t="str">
            <v>INSPECTION WELL</v>
          </cell>
          <cell r="F3047">
            <v>0</v>
          </cell>
          <cell r="G3047">
            <v>1</v>
          </cell>
        </row>
        <row r="3048">
          <cell r="A3048" t="str">
            <v>611E99721</v>
          </cell>
          <cell r="B3048" t="str">
            <v>Y</v>
          </cell>
          <cell r="C3048" t="str">
            <v>EACH</v>
          </cell>
          <cell r="D3048" t="str">
            <v>INSPECTION WELL, AS PER PLAN</v>
          </cell>
          <cell r="F3048">
            <v>0</v>
          </cell>
          <cell r="G3048" t="str">
            <v>ADD SUPPLEMENTAL DESCRIPTION</v>
          </cell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611E99731</v>
          </cell>
          <cell r="B3050" t="str">
            <v>Y</v>
          </cell>
          <cell r="C3050" t="str">
            <v>EACH</v>
          </cell>
          <cell r="D3050" t="str">
            <v>JUNCTION CHAMBER,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611E99734</v>
          </cell>
          <cell r="B3051" t="str">
            <v>Y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 t="str">
            <v>TEMPORARY ONLY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  <cell r="G3052" t="str">
            <v>TEMPORARY ONLY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  <cell r="G3053"/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  <cell r="G3054"/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  <cell r="G3055"/>
        </row>
        <row r="3056">
          <cell r="A3056" t="str">
            <v>611E99850</v>
          </cell>
          <cell r="B3056" t="str">
            <v>Y</v>
          </cell>
          <cell r="C3056" t="str">
            <v>EACH</v>
          </cell>
          <cell r="D3056" t="str">
            <v>WATER QUALITY BASIN, RETENTION</v>
          </cell>
          <cell r="F3056">
            <v>0</v>
          </cell>
          <cell r="G3056"/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  <cell r="G3057"/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  <cell r="G3058"/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  <cell r="G3059"/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>
            <v>1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 t="str">
            <v>Y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613E41201</v>
          </cell>
          <cell r="B3066" t="str">
            <v>Y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  <cell r="G3066"/>
        </row>
        <row r="3067">
          <cell r="A3067" t="str">
            <v>613E41250</v>
          </cell>
          <cell r="B3067" t="str">
            <v>Y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 t="str">
            <v>CHECK UNIT OF MEASURE</v>
          </cell>
        </row>
        <row r="3068">
          <cell r="A3068" t="str">
            <v>613E41251</v>
          </cell>
          <cell r="B3068" t="str">
            <v>Y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 t="str">
            <v>CHECK UNIT OF MEASURE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  <cell r="G3069" t="str">
            <v>CHECK UNIT OF MEASURE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 t="str">
            <v>TEMPORARY ONLY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  <cell r="G3071"/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  <cell r="G3072"/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  <cell r="G3073"/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  <cell r="G3074"/>
        </row>
        <row r="3075">
          <cell r="A3075" t="str">
            <v>614E11001</v>
          </cell>
          <cell r="B3075" t="str">
            <v>Y</v>
          </cell>
          <cell r="C3075" t="str">
            <v>LS</v>
          </cell>
          <cell r="D3075" t="str">
            <v>MAINTAINING TRAFFIC, AS PER PLAN</v>
          </cell>
          <cell r="F3075">
            <v>0</v>
          </cell>
          <cell r="G3075" t="str">
            <v>ODOT INTERNAL USE ONLY</v>
          </cell>
        </row>
        <row r="3076">
          <cell r="A3076" t="str">
            <v>614E11110</v>
          </cell>
          <cell r="B3076" t="str">
            <v>Y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  <cell r="G3076"/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>
            <v>1</v>
          </cell>
        </row>
        <row r="3078">
          <cell r="A3078" t="str">
            <v>614E11130</v>
          </cell>
          <cell r="B3078" t="str">
            <v>Y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>
            <v>1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>
            <v>1</v>
          </cell>
        </row>
        <row r="3080">
          <cell r="A3080" t="str">
            <v>614E11630</v>
          </cell>
          <cell r="B3080" t="str">
            <v>Y</v>
          </cell>
          <cell r="C3080" t="str">
            <v>FT</v>
          </cell>
          <cell r="D3080" t="str">
            <v>INCREASED BARRIER DELINEATION</v>
          </cell>
          <cell r="F3080">
            <v>0</v>
          </cell>
          <cell r="G3080">
            <v>1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>
            <v>1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>
            <v>1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>
            <v>1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>
            <v>1</v>
          </cell>
        </row>
        <row r="3085">
          <cell r="A3085" t="str">
            <v>614E12360</v>
          </cell>
          <cell r="B3085" t="str">
            <v>Y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 t="str">
            <v>CHECK UNIT OF MEASURE</v>
          </cell>
        </row>
        <row r="3086">
          <cell r="A3086" t="str">
            <v>614E12370</v>
          </cell>
          <cell r="B3086"/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 t="str">
            <v>CHECK UNIT OF MEASURE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  <cell r="G3088"/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614E12390</v>
          </cell>
          <cell r="B3091"/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  <cell r="G3094" t="str">
            <v>SPECIFY 1WAY OR BIDIRECTIONAL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  <cell r="G3096"/>
        </row>
        <row r="3097">
          <cell r="A3097" t="str">
            <v>614E12420</v>
          </cell>
          <cell r="B3097" t="str">
            <v>Y</v>
          </cell>
          <cell r="C3097" t="str">
            <v>LS</v>
          </cell>
          <cell r="D3097" t="str">
            <v>DETOUR SIGNING</v>
          </cell>
          <cell r="F3097">
            <v>0</v>
          </cell>
          <cell r="G3097"/>
        </row>
        <row r="3098">
          <cell r="A3098" t="str">
            <v>614E12421</v>
          </cell>
          <cell r="B3098" t="str">
            <v>Y</v>
          </cell>
          <cell r="C3098" t="str">
            <v>LS</v>
          </cell>
          <cell r="D3098" t="str">
            <v>DETOUR SIGNING, AS PER PLAN</v>
          </cell>
          <cell r="F3098">
            <v>0</v>
          </cell>
          <cell r="G3098"/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  <cell r="G3099"/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  <cell r="G3100"/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  <cell r="G3101"/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 t="str">
            <v>Y</v>
          </cell>
          <cell r="C3104" t="str">
            <v>EACH</v>
          </cell>
          <cell r="D3104" t="str">
            <v>WORK ZONE MARKING SIGN</v>
          </cell>
          <cell r="F3104">
            <v>0</v>
          </cell>
          <cell r="G3104" t="str">
            <v>ODOT INTERNAL USE ONLY</v>
          </cell>
        </row>
        <row r="3105">
          <cell r="A3105" t="str">
            <v>614E12461</v>
          </cell>
          <cell r="B3105" t="str">
            <v>Y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  <cell r="G3105">
            <v>1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>
            <v>1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>
            <v>1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 t="str">
            <v>SPECIFY 1WAY OR BIDIRECTIONAL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 t="str">
            <v>SPECIFY 1WAY OR BIDIRECTIONAL</v>
          </cell>
        </row>
        <row r="3110">
          <cell r="A3110" t="str">
            <v>614E12490</v>
          </cell>
          <cell r="B3110"/>
          <cell r="C3110" t="str">
            <v>EACH</v>
          </cell>
          <cell r="D3110" t="str">
            <v>RESUME LEGAL SPEED SIGN</v>
          </cell>
          <cell r="F3110">
            <v>0</v>
          </cell>
          <cell r="G3110" t="str">
            <v>SPECIFY 1WAY OR BIDIRECTIONAL</v>
          </cell>
        </row>
        <row r="3111">
          <cell r="A3111" t="str">
            <v>614E12500</v>
          </cell>
          <cell r="B3111"/>
          <cell r="C3111" t="str">
            <v>EACH</v>
          </cell>
          <cell r="D3111" t="str">
            <v>REPLACEMENT SIGN</v>
          </cell>
          <cell r="F3111">
            <v>0</v>
          </cell>
          <cell r="G3111" t="str">
            <v>SPECIFY 1WAY OR BIDIRECTIONAL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 t="str">
            <v>SPECIFY 1WAY OR BIDIRECTIONAL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 t="str">
            <v>CHECK UNIT OF MEASURE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 t="str">
            <v>CHECK UNIT OF MEASURE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  <cell r="G3115" t="str">
            <v>CHECK UNIT OF MEASURE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  <cell r="G3116"/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  <cell r="G3117"/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  <cell r="G3118"/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  <cell r="G3119"/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  <cell r="G3120"/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  <cell r="G3121"/>
        </row>
        <row r="3122">
          <cell r="A3122" t="str">
            <v>614E13000</v>
          </cell>
          <cell r="B3122" t="str">
            <v>Y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 t="str">
            <v>ODOT INTERNAL USE ONLY</v>
          </cell>
        </row>
        <row r="3123">
          <cell r="A3123" t="str">
            <v>614E13001</v>
          </cell>
          <cell r="B3123" t="str">
            <v>Y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  <cell r="G3123"/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>
            <v>1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>
            <v>1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>
            <v>1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 t="str">
            <v>CHECK UNIT OF MEASURE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 t="str">
            <v>CHECK UNIT OF MEASURE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  <cell r="G3134"/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  <cell r="G3135"/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  <cell r="G3136"/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  <cell r="G3137"/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  <cell r="G3139"/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B3148"/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  <cell r="G3150"/>
        </row>
        <row r="3151">
          <cell r="A3151" t="str">
            <v>614E20001</v>
          </cell>
          <cell r="B3151"/>
          <cell r="C3151" t="str">
            <v>MILE</v>
          </cell>
          <cell r="D3151" t="str">
            <v>WORK ZONE LANE LINE, CLASS I, 4", AS PER PLAN</v>
          </cell>
          <cell r="F3151">
            <v>0</v>
          </cell>
          <cell r="G3151"/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  <cell r="G3152"/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  <cell r="G3153"/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  <cell r="G3154"/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  <cell r="G3155"/>
        </row>
        <row r="3156">
          <cell r="A3156" t="str">
            <v>614E20100</v>
          </cell>
          <cell r="B3156"/>
          <cell r="C3156" t="str">
            <v>MILE</v>
          </cell>
          <cell r="D3156" t="str">
            <v>WORK ZONE LANE LINE, CLASS I, 4", 642 PAINT</v>
          </cell>
          <cell r="F3156">
            <v>0</v>
          </cell>
          <cell r="G3156"/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  <cell r="G3157"/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  <cell r="G3158"/>
        </row>
        <row r="3159">
          <cell r="A3159" t="str">
            <v>614E20111</v>
          </cell>
          <cell r="B3159"/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  <cell r="G3159"/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  <cell r="G3160"/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  <cell r="G3161"/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  <cell r="G3162"/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  <cell r="G3163"/>
        </row>
        <row r="3164">
          <cell r="A3164" t="str">
            <v>614E20300</v>
          </cell>
          <cell r="B3164"/>
          <cell r="C3164" t="str">
            <v>MILE</v>
          </cell>
          <cell r="D3164" t="str">
            <v>WORK ZONE LANE LINE, CLASS I, 4", 740.06, TYPE II</v>
          </cell>
          <cell r="F3164">
            <v>0</v>
          </cell>
          <cell r="G3164"/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  <cell r="G3165"/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  <cell r="G3166"/>
        </row>
        <row r="3167">
          <cell r="A3167" t="str">
            <v>614E20357</v>
          </cell>
          <cell r="B3167"/>
          <cell r="C3167" t="str">
            <v>MILE</v>
          </cell>
          <cell r="D3167" t="str">
            <v>WORK ZONE LANE LINE, CLASS I, 6", 873, AS PER PLAN</v>
          </cell>
          <cell r="F3167">
            <v>0</v>
          </cell>
          <cell r="G3167"/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  <cell r="G3168"/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  <cell r="G3169"/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  <cell r="G3170"/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  <cell r="G3171"/>
        </row>
        <row r="3172">
          <cell r="A3172" t="str">
            <v>614E20401</v>
          </cell>
          <cell r="B3172"/>
          <cell r="C3172" t="str">
            <v>MILE</v>
          </cell>
          <cell r="D3172" t="str">
            <v>WORK ZONE LANE LINE, CLASS II, 4", AS PER PLAN</v>
          </cell>
          <cell r="F3172">
            <v>0</v>
          </cell>
          <cell r="G3172"/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  <cell r="G3173"/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  <cell r="G3174"/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  <cell r="G3175"/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  <cell r="G3176"/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  <cell r="G3177"/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  <cell r="G3178"/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  <cell r="G3179"/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  <cell r="G3180"/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  <cell r="G3181"/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  <cell r="G3182"/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  <cell r="G3183"/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  <cell r="G3184"/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  <cell r="G3185"/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  <cell r="G3186"/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  <cell r="G3187"/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  <cell r="G3188"/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  <cell r="G3189"/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  <cell r="G3190"/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  <cell r="G3191"/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  <cell r="G3192"/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  <cell r="G3193"/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  <cell r="G3194"/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  <cell r="G3195"/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  <cell r="G3196"/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  <cell r="G3197"/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  <cell r="G3198"/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  <cell r="G3199"/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  <cell r="G3200"/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  <cell r="G3201"/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  <cell r="G3202"/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  <cell r="G3203"/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  <cell r="G3204"/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  <cell r="G3205"/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  <cell r="G3206"/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  <cell r="G3207"/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  <cell r="G3208"/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  <cell r="G3209"/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  <cell r="G3210"/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  <cell r="G3211"/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  <cell r="G3212"/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  <cell r="G3213"/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  <cell r="G3214"/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  <cell r="G3215"/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  <cell r="G3216"/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  <cell r="G3217"/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  <cell r="G3218"/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  <cell r="G3219"/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  <cell r="G3220"/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  <cell r="G3221"/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  <cell r="G3222"/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  <cell r="G3223"/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  <cell r="G3224"/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  <cell r="G3225"/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  <cell r="G3226"/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 t="str">
            <v>OBSOLETE 01/01/2022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  <cell r="G3229"/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  <cell r="G3230"/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  <cell r="G3231"/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  <cell r="G3232"/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  <cell r="G3233"/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  <cell r="G3234"/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  <cell r="G3235"/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  <cell r="G3236"/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  <cell r="G3237"/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  <cell r="G3238"/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  <cell r="G3239"/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  <cell r="G3240"/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 t="str">
            <v>OBSOLETE 01/01/2022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  <cell r="G3243"/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  <cell r="G3244"/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  <cell r="G3245"/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  <cell r="G3246"/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 t="str">
            <v>OBSOLETE 01/01/2022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  <cell r="G3251"/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  <cell r="G3252"/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  <cell r="G3253"/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  <cell r="G3254"/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  <cell r="G3255"/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  <cell r="G3256"/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  <cell r="G3257"/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  <cell r="G3258"/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  <cell r="G3259"/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  <cell r="G3260"/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  <cell r="G3261"/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  <cell r="G3262"/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  <cell r="G3263"/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  <cell r="G3264"/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  <cell r="G3265"/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  <cell r="G3266"/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  <cell r="G3267"/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  <cell r="G3268"/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  <cell r="G3269"/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  <cell r="G3270"/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  <cell r="G3271"/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  <cell r="G3272"/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  <cell r="G3273"/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  <cell r="G3274"/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  <cell r="G3275"/>
        </row>
        <row r="3276">
          <cell r="A3276" t="str">
            <v>614E25201</v>
          </cell>
          <cell r="B3276"/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  <cell r="G3276"/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  <cell r="G3277"/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  <cell r="G3278"/>
        </row>
        <row r="3279">
          <cell r="A3279" t="str">
            <v>614E25600</v>
          </cell>
          <cell r="B3279"/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  <cell r="G3279"/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  <cell r="G3280"/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  <cell r="G3281"/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  <cell r="G3282"/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  <cell r="G3283"/>
        </row>
        <row r="3284">
          <cell r="A3284" t="str">
            <v>614E26200</v>
          </cell>
          <cell r="B3284"/>
          <cell r="C3284" t="str">
            <v>FT</v>
          </cell>
          <cell r="D3284" t="str">
            <v>WORK ZONE STOP LINE, CLASS I, 642 PAINT</v>
          </cell>
          <cell r="F3284">
            <v>0</v>
          </cell>
          <cell r="G3284"/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  <cell r="G3285"/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  <cell r="G3286"/>
        </row>
        <row r="3287">
          <cell r="A3287" t="str">
            <v>614E26600</v>
          </cell>
          <cell r="B3287"/>
          <cell r="C3287" t="str">
            <v>FT</v>
          </cell>
          <cell r="D3287" t="str">
            <v>WORK ZONE STOP LINE, CLASS I, 740.06, TYPE II</v>
          </cell>
          <cell r="F3287">
            <v>0</v>
          </cell>
          <cell r="G3287"/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  <cell r="G3288"/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  <cell r="G3289"/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  <cell r="G3290"/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  <cell r="G3291"/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>
            <v>1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>
            <v>1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>
            <v>1</v>
          </cell>
        </row>
        <row r="3295">
          <cell r="A3295" t="str">
            <v>614E27051</v>
          </cell>
          <cell r="B3295"/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>
            <v>1</v>
          </cell>
        </row>
        <row r="3296">
          <cell r="A3296" t="str">
            <v>614E27060</v>
          </cell>
          <cell r="B3296" t="str">
            <v>Y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 t="str">
            <v>DESIGN BUILD PROJECTS ONLY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  <cell r="G3297"/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  <cell r="G3298"/>
        </row>
        <row r="3299">
          <cell r="A3299" t="str">
            <v>614E27080</v>
          </cell>
          <cell r="B3299" t="str">
            <v>Y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  <cell r="G3299"/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  <cell r="G3300"/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  <cell r="G3301"/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  <cell r="G3302">
            <v>1</v>
          </cell>
        </row>
        <row r="3303">
          <cell r="A3303" t="str">
            <v>614E27251</v>
          </cell>
          <cell r="B3303"/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  <cell r="G3303">
            <v>1</v>
          </cell>
        </row>
        <row r="3304">
          <cell r="A3304" t="str">
            <v>614E27260</v>
          </cell>
          <cell r="B3304" t="str">
            <v>Y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 t="str">
            <v>DESIGN BUILD PROJECTS ONLY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  <cell r="G3305">
            <v>1</v>
          </cell>
        </row>
        <row r="3306">
          <cell r="A3306" t="str">
            <v>614E28000</v>
          </cell>
          <cell r="B3306" t="str">
            <v>Y</v>
          </cell>
          <cell r="C3306" t="str">
            <v>FT</v>
          </cell>
          <cell r="D3306" t="str">
            <v>WORK ZONE GORE MARKING, CLASS II</v>
          </cell>
          <cell r="F3306">
            <v>0</v>
          </cell>
          <cell r="G3306" t="str">
            <v>DESIGN BUILD PROJECTS ONLY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  <cell r="G3307"/>
        </row>
        <row r="3308">
          <cell r="A3308" t="str">
            <v>614E28200</v>
          </cell>
          <cell r="B3308"/>
          <cell r="C3308" t="str">
            <v>FT</v>
          </cell>
          <cell r="D3308" t="str">
            <v>WORK ZONE GORE MARKING, CLASS II, 642 PAINT</v>
          </cell>
          <cell r="F3308">
            <v>0</v>
          </cell>
          <cell r="G3308"/>
        </row>
        <row r="3309">
          <cell r="A3309" t="str">
            <v>614E28400</v>
          </cell>
          <cell r="B3309" t="str">
            <v>Y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  <cell r="G3309"/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  <cell r="G3310"/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  <cell r="G3311"/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  <cell r="G3312"/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  <cell r="G3313"/>
        </row>
        <row r="3314">
          <cell r="A3314" t="str">
            <v>614E30200</v>
          </cell>
          <cell r="B3314" t="str">
            <v>Y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  <cell r="G3314" t="str">
            <v>DESIGN BUILD PROJECTS ONLY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>
            <v>1</v>
          </cell>
        </row>
        <row r="3316">
          <cell r="A3316" t="str">
            <v>614E30650</v>
          </cell>
          <cell r="B3316"/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>
            <v>1</v>
          </cell>
        </row>
        <row r="3317">
          <cell r="A3317" t="str">
            <v>614E31000</v>
          </cell>
          <cell r="B3317"/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>
            <v>1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>
            <v>1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>
            <v>1</v>
          </cell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 t="str">
            <v>DESIGN BUILD PROJECTS ONLY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  <cell r="G3321"/>
        </row>
        <row r="3322">
          <cell r="A3322" t="str">
            <v>614E31640</v>
          </cell>
          <cell r="B3322"/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 t="str">
            <v>CHECK UNIT OF MEASURE</v>
          </cell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614E31650</v>
          </cell>
          <cell r="B3324"/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 t="str">
            <v>CHECK UNIT OF MEASURE</v>
          </cell>
        </row>
        <row r="3325">
          <cell r="A3325" t="str">
            <v>614E31670</v>
          </cell>
          <cell r="B3325"/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 t="str">
            <v>CHECK UNIT OF MEASURE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 t="str">
            <v>CHECK UNIT OF MEASURE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 t="str">
            <v>CHECK UNIT OF MEASURE</v>
          </cell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 t="str">
            <v>DESIGN BUILD PROJECTS ONLY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 t="str">
            <v>CHECK UNIT OF MEASURE</v>
          </cell>
        </row>
        <row r="3330">
          <cell r="A3330" t="str">
            <v>614E31742</v>
          </cell>
          <cell r="B3330"/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 t="str">
            <v>CHECK UNIT OF MEASURE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 t="str">
            <v>CHECK UNIT OF MEASURE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 t="str">
            <v>CHECK UNIT OF MEASURE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 t="str">
            <v>CHECK UNIT OF MEASURE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 t="str">
            <v>CHECK UNIT OF MEASURE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>
            <v>1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>
            <v>1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>
            <v>1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>
            <v>1</v>
          </cell>
        </row>
        <row r="3339">
          <cell r="A3339" t="str">
            <v>614E32600</v>
          </cell>
          <cell r="B3339" t="str">
            <v>Y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 t="str">
            <v>DESIGN BUILD PROJECTS ONLY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>
            <v>1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>
            <v>1</v>
          </cell>
        </row>
        <row r="3342">
          <cell r="A3342" t="str">
            <v>614E32730</v>
          </cell>
          <cell r="B3342" t="str">
            <v>Y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  <cell r="G3342" t="str">
            <v>CHECK UNIT OF MEASURE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  <cell r="G3343"/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  <cell r="G3344"/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  <cell r="G3345"/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 t="str">
            <v>CHECK UNIT OF MEASURE</v>
          </cell>
        </row>
        <row r="3347">
          <cell r="A3347" t="str">
            <v>614E98000</v>
          </cell>
          <cell r="B3347" t="str">
            <v>Y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 t="str">
            <v>CHECK UNIT OF MEASURE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 t="str">
            <v>CHECK UNIT OF MEASURE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 t="str">
            <v>CHECK UNIT OF MEASURE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 t="str">
            <v>CHECK UNIT OF MEASURE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 t="str">
            <v>CHECK UNIT OF MEASURE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>
            <v>1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>
            <v>1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>
            <v>1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>
            <v>1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  <cell r="G3364"/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  <cell r="G3365" t="str">
            <v>CHECK UNIT OF MEASURE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 t="str">
            <v>CHECK UNIT OF MEASURE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 t="str">
            <v>CHECK UNIT OF MEASURE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 t="str">
            <v>CHECK UNIT OF MEASURE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B3391"/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  <cell r="G3392"/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  <cell r="G3393"/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  <cell r="G3394"/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  <cell r="G3395"/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  <cell r="G3396"/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  <cell r="G3397">
            <v>1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>
            <v>1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 t="str">
            <v>REQUIRES PLAN INSERT SHEET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  <cell r="G3401"/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  <cell r="G3402"/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  <cell r="G3403"/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  <cell r="G3404"/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>
            <v>1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>
            <v>1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  <cell r="G3407"/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  <cell r="G3408"/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>
            <v>1</v>
          </cell>
        </row>
        <row r="3412">
          <cell r="A3412" t="str">
            <v>621E00101</v>
          </cell>
          <cell r="B3412"/>
          <cell r="C3412" t="str">
            <v>EACH</v>
          </cell>
          <cell r="D3412" t="str">
            <v>RPM, AS PER PLAN</v>
          </cell>
          <cell r="F3412">
            <v>0</v>
          </cell>
          <cell r="G3412">
            <v>1</v>
          </cell>
        </row>
        <row r="3413">
          <cell r="A3413" t="str">
            <v>621E00300</v>
          </cell>
          <cell r="B3413"/>
          <cell r="C3413" t="str">
            <v>EACH</v>
          </cell>
          <cell r="D3413" t="str">
            <v>RPM REFLECTOR</v>
          </cell>
          <cell r="F3413">
            <v>0</v>
          </cell>
          <cell r="G3413">
            <v>1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>
            <v>1</v>
          </cell>
        </row>
        <row r="3415">
          <cell r="A3415" t="str">
            <v>621E54000</v>
          </cell>
          <cell r="B3415" t="str">
            <v>Y</v>
          </cell>
          <cell r="C3415" t="str">
            <v>EACH</v>
          </cell>
          <cell r="D3415" t="str">
            <v>RAISED PAVEMENT MARKER REMOVED</v>
          </cell>
          <cell r="F3415">
            <v>0</v>
          </cell>
          <cell r="G3415" t="str">
            <v>DESIGN BUILD PROJECTS ONLY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  <cell r="G3416">
            <v>1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B3418"/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  <cell r="G3419">
            <v>1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  <cell r="G3420">
            <v>1</v>
          </cell>
        </row>
        <row r="3421">
          <cell r="A3421" t="str">
            <v>622E10080</v>
          </cell>
          <cell r="B3421" t="str">
            <v>Y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  <cell r="G3421" t="str">
            <v>DESIGN BUILD PROJECTS ONLY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  <cell r="G3422"/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  <cell r="G3423"/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  <cell r="G3424"/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  <cell r="G3425"/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  <cell r="G3426"/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  <cell r="G3427"/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  <cell r="G3428"/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  <cell r="G3429"/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>
            <v>1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>
            <v>1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>
            <v>1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>
            <v>1</v>
          </cell>
        </row>
        <row r="3436">
          <cell r="A3436" t="str">
            <v>622E24850</v>
          </cell>
          <cell r="B3436" t="str">
            <v>Y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 t="str">
            <v>DESIGN BUILD PROJECTS ONLY</v>
          </cell>
        </row>
        <row r="3437">
          <cell r="A3437" t="str">
            <v>622E24851</v>
          </cell>
          <cell r="B3437" t="str">
            <v>Y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  <cell r="G3437"/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  <cell r="G3438"/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  <cell r="G3439"/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  <cell r="G3440"/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  <cell r="G3441">
            <v>1</v>
          </cell>
        </row>
        <row r="3442">
          <cell r="A3442" t="str">
            <v>622E25004</v>
          </cell>
          <cell r="B3442" t="str">
            <v>Y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 t="str">
            <v>DESIGN BUILD PROJECTS ONLY</v>
          </cell>
        </row>
        <row r="3443">
          <cell r="A3443" t="str">
            <v>622E25005</v>
          </cell>
          <cell r="B3443" t="str">
            <v>Y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  <cell r="G3443"/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  <cell r="G3444"/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  <cell r="G3445"/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  <cell r="G3446"/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  <cell r="G3447"/>
        </row>
        <row r="3448">
          <cell r="A3448" t="str">
            <v>622E25010</v>
          </cell>
          <cell r="B3448" t="str">
            <v>Y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  <cell r="G3448" t="str">
            <v>DESIGN BUILD PROJECTS ONLY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>
            <v>1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>
            <v>1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>
            <v>1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>
            <v>1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>
            <v>1</v>
          </cell>
        </row>
        <row r="3454">
          <cell r="A3454" t="str">
            <v>622E25051</v>
          </cell>
          <cell r="B3454" t="str">
            <v>Y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 t="str">
            <v>DESIGN BUILD PROJECTS ONLY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  <cell r="G3455"/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>
            <v>1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  <cell r="G3457"/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>
            <v>1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 t="str">
            <v>DESIGN BUILD PROJECTS ONLY</v>
          </cell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>
            <v>1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  <cell r="G3464"/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  <cell r="G3471"/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  <cell r="G3472"/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  <cell r="G3473"/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>
            <v>1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  <cell r="G3475"/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>
            <v>1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  <cell r="G3477"/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  <cell r="G3478"/>
        </row>
        <row r="3479">
          <cell r="A3479" t="str">
            <v>623E39500</v>
          </cell>
          <cell r="B3479" t="str">
            <v>Y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623E39501</v>
          </cell>
          <cell r="B3480" t="str">
            <v>Y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  <cell r="G3480">
            <v>1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>
            <v>1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  <cell r="G3482"/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  <cell r="G3483"/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623E40500</v>
          </cell>
          <cell r="B3485" t="str">
            <v>Y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 t="str">
            <v>DESIGN BUILD PROJECTS ONLY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 t="str">
            <v>ADD SUPPLEMENTAL DESCRIPTION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>
            <v>1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  <cell r="G3489"/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  <cell r="G3492"/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  <cell r="G3493"/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  <cell r="G3494"/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  <cell r="G3495"/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  <cell r="G3496"/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  <cell r="G3498"/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>
            <v>1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  <cell r="G3500"/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  <cell r="G3501"/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 t="str">
            <v>ADD SUPPLEMENTAL DESCRIPTION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 t="str">
            <v>ADD SUPPLEMENTAL DESCRIPTION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 t="str">
            <v>ADD SUPPLEMENTAL DESCRIPTION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>
            <v>1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  <cell r="G3507"/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  <cell r="G3508"/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  <cell r="G3509"/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  <cell r="G3510"/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  <cell r="G3512"/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  <cell r="G3513"/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  <cell r="G3519"/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  <cell r="G3520"/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  <cell r="G3521"/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  <cell r="G3522"/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  <cell r="G3523"/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  <cell r="G3524"/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  <cell r="G3525"/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  <cell r="G3526"/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  <cell r="G3527"/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  <cell r="G3528"/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  <cell r="G3530"/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  <cell r="G3531"/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  <cell r="G3532"/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  <cell r="G3533"/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  <cell r="G3534"/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  <cell r="G3535"/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  <cell r="G3536"/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  <cell r="G3537"/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  <cell r="G3538"/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  <cell r="G3539"/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>
            <v>1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  <cell r="G3541"/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  <cell r="G3542"/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  <cell r="G3543"/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  <cell r="G3544"/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  <cell r="G3545">
            <v>1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  <cell r="G3546"/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  <cell r="G3547"/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  <cell r="G3548"/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  <cell r="G3549"/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  <cell r="G3550"/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  <cell r="G3551"/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  <cell r="G3552"/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  <cell r="G3553"/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  <cell r="G3554"/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  <cell r="G3555"/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  <cell r="G3556"/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  <cell r="G3557"/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  <cell r="G3558"/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>
            <v>1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  <cell r="G3560"/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  <cell r="G3561"/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  <cell r="G3562"/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  <cell r="G3563"/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  <cell r="G3564">
            <v>1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>
            <v>1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  <cell r="G3566"/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  <cell r="G3567"/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  <cell r="G3568"/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  <cell r="G3569"/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>
            <v>1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  <cell r="G3571"/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  <cell r="G3572"/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  <cell r="G3573"/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  <cell r="G3574"/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  <cell r="G3575">
            <v>1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  <cell r="G3576"/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  <cell r="G3577"/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  <cell r="G3578"/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  <cell r="G3579"/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  <cell r="G3580"/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  <cell r="G3581"/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  <cell r="G3582"/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>
            <v>1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>
            <v>1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  <cell r="G3585"/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  <cell r="G3586"/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  <cell r="G3587"/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  <cell r="G3588"/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  <cell r="G3589"/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  <cell r="G3590"/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  <cell r="G3591"/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  <cell r="G3592"/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>
            <v>1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  <cell r="G3594"/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  <cell r="G3596"/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  <cell r="G3597"/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  <cell r="G3598">
            <v>1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  <cell r="G3599"/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  <cell r="G3600"/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  <cell r="G3601"/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>
            <v>1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  <cell r="G3603"/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  <cell r="G3604"/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>
            <v>1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  <cell r="G3606"/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  <cell r="G3607"/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  <cell r="G3608"/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  <cell r="G3609"/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  <cell r="G3610">
            <v>1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  <cell r="G3611"/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  <cell r="G3612"/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>
            <v>1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  <cell r="G3615"/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  <cell r="G3616"/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  <cell r="G3617"/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>
            <v>1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  <cell r="G3619"/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  <cell r="G3620"/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  <cell r="G3621"/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>
            <v>1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  <cell r="G3623"/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  <cell r="G3624"/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  <cell r="G3626"/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>
            <v>1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>
            <v>1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  <cell r="G3642"/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  <cell r="G3643"/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  <cell r="G3644"/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  <cell r="G3645"/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>
            <v>1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>
            <v>1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  <cell r="G3649"/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  <cell r="G3650"/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  <cell r="G3651">
            <v>1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  <cell r="G3662"/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  <cell r="G3663"/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  <cell r="G3664"/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>
            <v>1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  <cell r="G3666"/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  <cell r="G3667"/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  <cell r="G3668"/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  <cell r="G3669"/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  <cell r="G3680"/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  <cell r="G3681"/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  <cell r="G3692"/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  <cell r="G3693"/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  <cell r="G3694"/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  <cell r="G3695"/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  <cell r="G3696"/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  <cell r="G3697"/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  <cell r="G3698"/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  <cell r="G3699"/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  <cell r="G3700"/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  <cell r="G3702"/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  <cell r="G3703"/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  <cell r="G3704"/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  <cell r="G3705"/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  <cell r="G3706"/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  <cell r="G3707"/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  <cell r="G3708"/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  <cell r="G3709"/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  <cell r="G3710"/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  <cell r="G3711"/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  <cell r="G3712"/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  <cell r="G3713"/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  <cell r="G3714"/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  <cell r="G3715"/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  <cell r="G3716"/>
        </row>
        <row r="3717">
          <cell r="A3717" t="str">
            <v>625E25107</v>
          </cell>
          <cell r="B3717"/>
          <cell r="C3717" t="str">
            <v>FT</v>
          </cell>
          <cell r="D3717" t="str">
            <v>CONDUIT, 1", 725.052, AS PER PLAN</v>
          </cell>
          <cell r="F3717">
            <v>0</v>
          </cell>
          <cell r="G3717"/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  <cell r="G3718"/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  <cell r="G3719"/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 t="str">
            <v>DO NOT USE - OBSOLETE 01-24-22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625E25204</v>
          </cell>
          <cell r="B3722"/>
          <cell r="C3722" t="str">
            <v>FT</v>
          </cell>
          <cell r="D3722" t="str">
            <v>CONDUIT, 1-1/4", 725.051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 t="str">
            <v>SPECIFY SIZE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 t="str">
            <v>SPECIFY SIZE</v>
          </cell>
        </row>
        <row r="3725">
          <cell r="A3725" t="str">
            <v>625E25207</v>
          </cell>
          <cell r="B3725"/>
          <cell r="C3725" t="str">
            <v>FT</v>
          </cell>
          <cell r="D3725" t="str">
            <v>CONDUIT, 1-1/4", 725.052, AS PER PLAN</v>
          </cell>
          <cell r="F3725">
            <v>0</v>
          </cell>
          <cell r="G3725" t="str">
            <v>SPECIFY SIZE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 t="str">
            <v>SPECIFY SIZE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 t="str">
            <v>SPECIFY SIZE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 t="str">
            <v>SPECIFY SIZE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 t="str">
            <v>SPECIFY SIZE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 t="str">
            <v>SPECIFY SIZE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 t="str">
            <v>SPECIFY SIZE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 t="str">
            <v>SPECIFY SIZE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 t="str">
            <v>SPECIFY SIZE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  <cell r="G3734" t="str">
            <v>SPECIFY SIZE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  <cell r="G3735" t="str">
            <v>SPECIFY SIZE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>
            <v>1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>
            <v>1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 t="str">
            <v>SPECIFY SIZE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 t="str">
            <v>SPECIFY SIZE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 t="str">
            <v>SPECIFY SIZE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 t="str">
            <v>SPECIFY SIZE</v>
          </cell>
        </row>
        <row r="3749">
          <cell r="A3749" t="str">
            <v>625E25415</v>
          </cell>
          <cell r="B3749"/>
          <cell r="C3749" t="str">
            <v>FT</v>
          </cell>
          <cell r="D3749" t="str">
            <v>CONDUIT, 2-1/2", 725.052, AS PER PLAN</v>
          </cell>
          <cell r="F3749">
            <v>0</v>
          </cell>
          <cell r="G3749" t="str">
            <v>SPECIFY SIZE</v>
          </cell>
        </row>
        <row r="3750">
          <cell r="A3750" t="str">
            <v>625E25500</v>
          </cell>
          <cell r="B3750"/>
          <cell r="C3750" t="str">
            <v>FT</v>
          </cell>
          <cell r="D3750" t="str">
            <v>CONDUIT, 3", 725.04</v>
          </cell>
          <cell r="F3750">
            <v>0</v>
          </cell>
          <cell r="G3750" t="str">
            <v>SPECIFY SIZE</v>
          </cell>
        </row>
        <row r="3751">
          <cell r="A3751" t="str">
            <v>625E25501</v>
          </cell>
          <cell r="B3751"/>
          <cell r="C3751" t="str">
            <v>FT</v>
          </cell>
          <cell r="D3751" t="str">
            <v>CONDUIT, 3", 725.04,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 t="str">
            <v>SPECIFY SIZE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625E25504</v>
          </cell>
          <cell r="B3754"/>
          <cell r="C3754" t="str">
            <v>FT</v>
          </cell>
          <cell r="D3754" t="str">
            <v>CONDUIT, 3", 725.051</v>
          </cell>
          <cell r="F3754">
            <v>0</v>
          </cell>
          <cell r="G3754" t="str">
            <v>SPECIFY SIZE</v>
          </cell>
        </row>
        <row r="3755">
          <cell r="A3755" t="str">
            <v>625E25505</v>
          </cell>
          <cell r="B3755"/>
          <cell r="C3755" t="str">
            <v>FT</v>
          </cell>
          <cell r="D3755" t="str">
            <v>CONDUIT, 3", 725.051,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625E25506</v>
          </cell>
          <cell r="B3756"/>
          <cell r="C3756" t="str">
            <v>FT</v>
          </cell>
          <cell r="D3756" t="str">
            <v>CONDUIT, 3", 725.052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625E25507</v>
          </cell>
          <cell r="B3757"/>
          <cell r="C3757" t="str">
            <v>FT</v>
          </cell>
          <cell r="D3757" t="str">
            <v>CONDUIT, 3", 725.052,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625E25550</v>
          </cell>
          <cell r="B3758"/>
          <cell r="C3758" t="str">
            <v>FT</v>
          </cell>
          <cell r="D3758" t="str">
            <v>CONDUIT, 3-1/2", 725.04</v>
          </cell>
          <cell r="F3758">
            <v>0</v>
          </cell>
          <cell r="G3758">
            <v>1</v>
          </cell>
        </row>
        <row r="3759">
          <cell r="A3759" t="str">
            <v>625E25600</v>
          </cell>
          <cell r="B3759"/>
          <cell r="C3759" t="str">
            <v>FT</v>
          </cell>
          <cell r="D3759" t="str">
            <v>CONDUIT, 4", 725.04</v>
          </cell>
          <cell r="F3759">
            <v>0</v>
          </cell>
          <cell r="G3759">
            <v>1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625E25602</v>
          </cell>
          <cell r="B3761"/>
          <cell r="C3761" t="str">
            <v>FT</v>
          </cell>
          <cell r="D3761" t="str">
            <v>CONDUIT, 4", 725.05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625E25603</v>
          </cell>
          <cell r="B3762"/>
          <cell r="C3762" t="str">
            <v>FT</v>
          </cell>
          <cell r="D3762" t="str">
            <v>CONDUIT, 4", 725.05, AS PER PLAN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 t="str">
            <v>SPECIFY SIZE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 t="str">
            <v>SPECIFY SIZE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 t="str">
            <v>SPECIFY SIZE</v>
          </cell>
        </row>
        <row r="3766">
          <cell r="A3766" t="str">
            <v>625E25607</v>
          </cell>
          <cell r="B3766"/>
          <cell r="C3766" t="str">
            <v>FT</v>
          </cell>
          <cell r="D3766" t="str">
            <v>CONDUIT, 4", 725.052, AS PER PLAN</v>
          </cell>
          <cell r="F3766">
            <v>0</v>
          </cell>
          <cell r="G3766" t="str">
            <v>SPECIFY SIZE</v>
          </cell>
        </row>
        <row r="3767">
          <cell r="A3767" t="str">
            <v>625E25700</v>
          </cell>
          <cell r="B3767"/>
          <cell r="C3767" t="str">
            <v>FT</v>
          </cell>
          <cell r="D3767" t="str">
            <v>CONDUIT, 6", 725.04</v>
          </cell>
          <cell r="F3767">
            <v>0</v>
          </cell>
          <cell r="G3767" t="str">
            <v>SPECIFY SIZE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 t="str">
            <v>SPECIFY SIZE</v>
          </cell>
        </row>
        <row r="3769">
          <cell r="A3769" t="str">
            <v>625E25711</v>
          </cell>
          <cell r="B3769"/>
          <cell r="C3769" t="str">
            <v>FT</v>
          </cell>
          <cell r="D3769" t="str">
            <v>CONDUIT, 6", 725.05, AS PER PLAN</v>
          </cell>
          <cell r="F3769">
            <v>0</v>
          </cell>
          <cell r="G3769" t="str">
            <v>SPECIFY SIZE</v>
          </cell>
        </row>
        <row r="3770">
          <cell r="A3770" t="str">
            <v>625E25712</v>
          </cell>
          <cell r="B3770"/>
          <cell r="C3770" t="str">
            <v>FT</v>
          </cell>
          <cell r="D3770" t="str">
            <v>CONDUIT, 6", 725.051</v>
          </cell>
          <cell r="F3770">
            <v>0</v>
          </cell>
          <cell r="G3770" t="str">
            <v>SPECIFY SIZE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 t="str">
            <v>SPECIFY SIZE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 t="str">
            <v>SPECIFY SIZE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 t="str">
            <v>SPECIFY SIZE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B3797"/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B3801"/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B3805"/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B3806"/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B3810"/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B3812"/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B3814"/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  <cell r="G3815"/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  <cell r="G3816"/>
        </row>
        <row r="3817">
          <cell r="A3817" t="str">
            <v>625E27550</v>
          </cell>
          <cell r="B3817"/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  <cell r="G3819"/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  <cell r="G3820"/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B3822"/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  <cell r="G3824"/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  <cell r="G3825"/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  <cell r="G3826"/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>
            <v>1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  <cell r="G3828"/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  <cell r="G3829"/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  <cell r="G3830"/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  <cell r="G3831"/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  <cell r="G3832"/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  <cell r="G3833"/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  <cell r="G3834"/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  <cell r="G3835"/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  <cell r="G3836">
            <v>1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  <cell r="G3837"/>
        </row>
        <row r="3838">
          <cell r="A3838" t="str">
            <v>625E29700</v>
          </cell>
          <cell r="B3838" t="str">
            <v>Y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  <cell r="G3839"/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  <cell r="G3840"/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  <cell r="G3841"/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  <cell r="G3842"/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  <cell r="G3843"/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  <cell r="G3844"/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  <cell r="G3845"/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  <cell r="G3846"/>
        </row>
        <row r="3847">
          <cell r="A3847" t="str">
            <v>625E29940</v>
          </cell>
          <cell r="B3847" t="str">
            <v>Y</v>
          </cell>
          <cell r="C3847" t="str">
            <v>EACH</v>
          </cell>
          <cell r="D3847" t="str">
            <v>BARRIER JUNCTION BOX</v>
          </cell>
          <cell r="F3847">
            <v>0</v>
          </cell>
          <cell r="G3847"/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  <cell r="G3848"/>
        </row>
        <row r="3849">
          <cell r="A3849" t="str">
            <v>625E30500</v>
          </cell>
          <cell r="B3849"/>
          <cell r="C3849" t="str">
            <v>EACH</v>
          </cell>
          <cell r="D3849" t="str">
            <v>PULL BOX, 725.06, SIZE 1.5</v>
          </cell>
          <cell r="F3849">
            <v>0</v>
          </cell>
          <cell r="G3849">
            <v>1</v>
          </cell>
        </row>
        <row r="3850">
          <cell r="A3850" t="str">
            <v>625E30510</v>
          </cell>
          <cell r="B3850"/>
          <cell r="C3850" t="str">
            <v>EACH</v>
          </cell>
          <cell r="D3850" t="str">
            <v>PULL BOX, 725.06, SIZE 4</v>
          </cell>
          <cell r="F3850">
            <v>0</v>
          </cell>
          <cell r="G3850"/>
        </row>
        <row r="3851">
          <cell r="A3851" t="str">
            <v>625E30520</v>
          </cell>
          <cell r="B3851"/>
          <cell r="C3851" t="str">
            <v>EACH</v>
          </cell>
          <cell r="D3851" t="str">
            <v>PULL BOX, 725.06, SIZE 7</v>
          </cell>
          <cell r="F3851">
            <v>0</v>
          </cell>
          <cell r="G3851"/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  <cell r="G3852"/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  <cell r="G3853"/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  <cell r="G3854"/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  <cell r="G3855"/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  <cell r="G3856"/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  <cell r="G3857"/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  <cell r="G3858"/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  <cell r="G3859"/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625E30706</v>
          </cell>
          <cell r="B3861"/>
          <cell r="C3861" t="str">
            <v>EACH</v>
          </cell>
          <cell r="D3861" t="str">
            <v>PULL BOX, 725.08, 24"</v>
          </cell>
          <cell r="F3861">
            <v>0</v>
          </cell>
          <cell r="G3861" t="str">
            <v>CHECK UNIT OF MEASURE</v>
          </cell>
        </row>
        <row r="3862">
          <cell r="A3862" t="str">
            <v>625E30707</v>
          </cell>
          <cell r="B3862"/>
          <cell r="C3862" t="str">
            <v>EACH</v>
          </cell>
          <cell r="D3862" t="str">
            <v>PULL BOX, 725.08, 24",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 t="str">
            <v>CHECK UNIT OF MEASURE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  <cell r="G3864"/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  <cell r="G3867">
            <v>1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  <cell r="G3868"/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  <cell r="G3869"/>
        </row>
        <row r="3870">
          <cell r="A3870" t="str">
            <v>625E30733</v>
          </cell>
          <cell r="B3870" t="str">
            <v>Y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  <cell r="G3870"/>
        </row>
        <row r="3871">
          <cell r="A3871" t="str">
            <v>625E30800</v>
          </cell>
          <cell r="B3871" t="str">
            <v>Y</v>
          </cell>
          <cell r="C3871" t="str">
            <v>EACH</v>
          </cell>
          <cell r="D3871" t="str">
            <v>PULL BOX, 725.12, SIZE 1.5</v>
          </cell>
          <cell r="F3871">
            <v>0</v>
          </cell>
          <cell r="G3871" t="str">
            <v>CHECK UNIT OF MEASURE</v>
          </cell>
        </row>
        <row r="3872">
          <cell r="A3872" t="str">
            <v>625E30810</v>
          </cell>
          <cell r="B3872" t="str">
            <v>Y</v>
          </cell>
          <cell r="C3872" t="str">
            <v>EACH</v>
          </cell>
          <cell r="D3872" t="str">
            <v>PULL BOX, 725.12, SIZE 4</v>
          </cell>
          <cell r="F3872">
            <v>0</v>
          </cell>
          <cell r="G3872" t="str">
            <v>CHECK UNIT OF MEASURE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  <cell r="G3873" t="str">
            <v>CHECK UNIT OF MEASURE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  <cell r="G3874" t="str">
            <v>CHECK UNIT OF MEASURE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  <cell r="G3875"/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  <cell r="G3876"/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  <cell r="G3877"/>
        </row>
        <row r="3878">
          <cell r="A3878" t="str">
            <v>625E31506</v>
          </cell>
          <cell r="B3878" t="str">
            <v>Y</v>
          </cell>
          <cell r="C3878" t="str">
            <v>EACH</v>
          </cell>
          <cell r="D3878" t="str">
            <v>PULL BOX REMOVED AND REPLACED</v>
          </cell>
          <cell r="F3878">
            <v>0</v>
          </cell>
          <cell r="G3878"/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  <cell r="G3879"/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  <cell r="G3880"/>
        </row>
        <row r="3881">
          <cell r="A3881" t="str">
            <v>625E31511</v>
          </cell>
          <cell r="B3881" t="str">
            <v>Y</v>
          </cell>
          <cell r="C3881" t="str">
            <v>EACH</v>
          </cell>
          <cell r="D3881" t="str">
            <v>PULL BOX REMOVED, AS PER PLAN</v>
          </cell>
          <cell r="F3881">
            <v>0</v>
          </cell>
          <cell r="G3881"/>
        </row>
        <row r="3882">
          <cell r="A3882" t="str">
            <v>625E31600</v>
          </cell>
          <cell r="B3882" t="str">
            <v>Y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 t="str">
            <v>Y</v>
          </cell>
          <cell r="C3883" t="str">
            <v>EACH</v>
          </cell>
          <cell r="D3883" t="str">
            <v>GROUND ROD</v>
          </cell>
          <cell r="F3883">
            <v>0</v>
          </cell>
          <cell r="G3883" t="str">
            <v>CHECK UNIT OF MEASURE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 t="str">
            <v>CHECK UNIT OF MEASURE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 t="str">
            <v>CHECK UNIT OF MEASURE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  <cell r="G3886"/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  <cell r="G3887"/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  <cell r="G3888"/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  <cell r="G3889"/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  <cell r="G3890"/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  <cell r="G3891"/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  <cell r="G3892"/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  <cell r="G3893"/>
        </row>
        <row r="3894">
          <cell r="A3894" t="str">
            <v>625E34300</v>
          </cell>
          <cell r="B3894" t="str">
            <v>Y</v>
          </cell>
          <cell r="C3894" t="str">
            <v>EACH</v>
          </cell>
          <cell r="D3894" t="str">
            <v>TRANSFORMER PAD, CONCRETE</v>
          </cell>
          <cell r="F3894">
            <v>0</v>
          </cell>
          <cell r="G3894"/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  <cell r="G3895"/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  <cell r="G3896"/>
        </row>
        <row r="3897">
          <cell r="A3897" t="str">
            <v>625E34451</v>
          </cell>
          <cell r="B3897"/>
          <cell r="C3897" t="str">
            <v>EACH</v>
          </cell>
          <cell r="D3897" t="str">
            <v>CONTROL CENTER CABINET, COMPLETE, AS PER PLAN</v>
          </cell>
          <cell r="F3897">
            <v>0</v>
          </cell>
          <cell r="G3897"/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  <cell r="G3898"/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  <cell r="G3899"/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 t="str">
            <v>CHECK UNIT OF MEASURE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 t="str">
            <v>CHECK UNIT OF MEASURE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 t="str">
            <v>CHECK UNIT OF MEASURE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 t="str">
            <v>CHECK UNIT OF MEASURE</v>
          </cell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  <cell r="G3904"/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  <cell r="G3905"/>
        </row>
        <row r="3906">
          <cell r="A3906" t="str">
            <v>625E35021</v>
          </cell>
          <cell r="B3906"/>
          <cell r="C3906" t="str">
            <v>EACH</v>
          </cell>
          <cell r="D3906" t="str">
            <v>RE-ERECT EXISTING LIGHT TOWER, AS PER PLAN</v>
          </cell>
          <cell r="F3906">
            <v>0</v>
          </cell>
          <cell r="G3906"/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  <cell r="G3907"/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  <cell r="G3908"/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  <cell r="G3909"/>
        </row>
        <row r="3910">
          <cell r="A3910" t="str">
            <v>625E35521</v>
          </cell>
          <cell r="B3910" t="str">
            <v>Y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  <cell r="G3910"/>
        </row>
        <row r="3911">
          <cell r="A3911" t="str">
            <v>625E36010</v>
          </cell>
          <cell r="B3911" t="str">
            <v>Y</v>
          </cell>
          <cell r="C3911" t="str">
            <v>FT</v>
          </cell>
          <cell r="D3911" t="str">
            <v>UNDERGROUND WARNING/MARKING TAPE</v>
          </cell>
          <cell r="F3911">
            <v>0</v>
          </cell>
          <cell r="G3911"/>
        </row>
        <row r="3912">
          <cell r="A3912" t="str">
            <v>625E36011</v>
          </cell>
          <cell r="B3912" t="str">
            <v>Y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  <cell r="G3912"/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  <cell r="G3913"/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  <cell r="G3914"/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 t="str">
            <v>Y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  <cell r="G3919">
            <v>1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>
            <v>1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>
            <v>1</v>
          </cell>
        </row>
        <row r="3922">
          <cell r="A3922" t="str">
            <v>625E38000</v>
          </cell>
          <cell r="B3922" t="str">
            <v>Y</v>
          </cell>
          <cell r="C3922" t="str">
            <v>LS</v>
          </cell>
          <cell r="D3922" t="str">
            <v>HIGH VOLTAGE TEST</v>
          </cell>
          <cell r="F3922">
            <v>0</v>
          </cell>
          <cell r="G3922">
            <v>1</v>
          </cell>
        </row>
        <row r="3923">
          <cell r="A3923" t="str">
            <v>625E39000</v>
          </cell>
          <cell r="B3923" t="str">
            <v>Y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>
            <v>1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>
            <v>1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>
            <v>1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>
            <v>1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 t="str">
            <v>DESIGN BUILD PROJECTS ONLY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625E50001</v>
          </cell>
          <cell r="B3929" t="str">
            <v>Y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  <cell r="G3933">
            <v>1</v>
          </cell>
        </row>
        <row r="3934">
          <cell r="A3934" t="str">
            <v>625E50401</v>
          </cell>
          <cell r="B3934" t="str">
            <v>Y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  <cell r="G3934">
            <v>1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  <cell r="G3935">
            <v>1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  <cell r="G3936">
            <v>1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  <cell r="G3937">
            <v>1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  <cell r="G3938" t="str">
            <v>DESIGN BUILD PROJECTS ONLY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 t="str">
            <v>SPECIFY LOCATION</v>
          </cell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  <cell r="G3940" t="str">
            <v>SPECIFY 1WAY OR BIDIRECTIONAL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>
            <v>1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>
            <v>1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>
            <v>1</v>
          </cell>
        </row>
        <row r="3944">
          <cell r="A3944" t="str">
            <v>625E75360</v>
          </cell>
          <cell r="B3944" t="str">
            <v>Y</v>
          </cell>
          <cell r="C3944" t="str">
            <v>EACH</v>
          </cell>
          <cell r="D3944" t="str">
            <v>LIGHT TOWER REMOVED FOR STORAGE</v>
          </cell>
          <cell r="F3944">
            <v>0</v>
          </cell>
          <cell r="G3944">
            <v>1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>
            <v>1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>
            <v>1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>
            <v>1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>
            <v>1</v>
          </cell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  <cell r="G3955"/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  <cell r="G3956"/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 t="str">
            <v>SPECIFY LOCATION</v>
          </cell>
        </row>
        <row r="3958">
          <cell r="A3958" t="str">
            <v>625E75506</v>
          </cell>
          <cell r="B3958" t="str">
            <v>Y</v>
          </cell>
          <cell r="C3958" t="str">
            <v>EACH</v>
          </cell>
          <cell r="D3958" t="str">
            <v>LUMINAIRE REMOVED</v>
          </cell>
          <cell r="F3958">
            <v>0</v>
          </cell>
          <cell r="G3958"/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>
            <v>1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>
            <v>1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>
            <v>1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>
            <v>1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>
            <v>1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>
            <v>1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>
            <v>1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>
            <v>1</v>
          </cell>
        </row>
        <row r="3967">
          <cell r="A3967" t="str">
            <v>625E75541</v>
          </cell>
          <cell r="B3967" t="str">
            <v>Y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 t="str">
            <v>DESIGN BUILD PROJECTS ONLY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 t="str">
            <v>SPECIFY 1WAY OR BIDIRECTIONAL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 t="str">
            <v>SPECIFY 1WAY OR BIDIRECTIONAL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 t="str">
            <v>SPECIFY 1WAY OR BIDIRECTIONAL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  <cell r="G3973"/>
        </row>
        <row r="3974">
          <cell r="A3974" t="str">
            <v>625E98000</v>
          </cell>
          <cell r="B3974" t="str">
            <v>Y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  <cell r="G3988"/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  <cell r="G3989"/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  <cell r="G3990"/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  <cell r="G3991"/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  <cell r="G3992"/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  <cell r="G3993"/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  <cell r="G3994"/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  <cell r="G3995"/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  <cell r="G3996"/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  <cell r="G3997"/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  <cell r="G3998"/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  <cell r="G3999"/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  <cell r="G4000"/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  <cell r="G4001"/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  <cell r="G4002"/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  <cell r="G4003"/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  <cell r="G4004"/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  <cell r="G4005"/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  <cell r="G4006"/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  <cell r="G4007"/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  <cell r="G4008"/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  <cell r="G4009"/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  <cell r="G4010"/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  <cell r="G4011"/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  <cell r="G4012"/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  <cell r="G4013"/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  <cell r="G4014"/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  <cell r="G4015"/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  <cell r="G4016"/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  <cell r="G4017"/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  <cell r="G4018"/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  <cell r="G4019"/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  <cell r="G4020"/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  <cell r="G4021"/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  <cell r="G4022"/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  <cell r="G4023"/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  <cell r="G4024"/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  <cell r="G4025"/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  <cell r="G4026"/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  <cell r="G4027"/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  <cell r="G4028"/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  <cell r="G4029"/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  <cell r="G4030"/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  <cell r="G4031"/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  <cell r="G4032"/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  <cell r="G4033"/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  <cell r="G4034"/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  <cell r="G4035"/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  <cell r="G4036"/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  <cell r="G4037"/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  <cell r="G4038"/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  <cell r="G4039"/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  <cell r="G4040"/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  <cell r="G4041"/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  <cell r="G4042"/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  <cell r="G4043"/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  <cell r="G4044"/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  <cell r="G4045"/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  <cell r="G4046"/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  <cell r="G4047"/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  <cell r="G4048"/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  <cell r="G4049"/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  <cell r="G4050"/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  <cell r="G4051"/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  <cell r="G4052"/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  <cell r="G4053"/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  <cell r="G4054"/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  <cell r="G4055"/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  <cell r="G4056"/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  <cell r="G4057"/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  <cell r="G4058"/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  <cell r="G4059"/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  <cell r="G4060"/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  <cell r="G4061"/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  <cell r="G4062"/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  <cell r="G4063"/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  <cell r="G4064"/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  <cell r="G4065"/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  <cell r="G4066"/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  <cell r="G4067"/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  <cell r="G4068"/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  <cell r="G4069"/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  <cell r="G4070"/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  <cell r="G4071"/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  <cell r="G4072"/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  <cell r="G4073"/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  <cell r="G4074"/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  <cell r="G4075"/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  <cell r="G4076"/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  <cell r="G4077"/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  <cell r="G4078"/>
        </row>
        <row r="4079">
          <cell r="A4079" t="str">
            <v>630E15302</v>
          </cell>
          <cell r="B4079"/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  <cell r="G4079"/>
        </row>
        <row r="4080">
          <cell r="A4080" t="str">
            <v>630E15303</v>
          </cell>
          <cell r="B4080"/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  <cell r="G4080"/>
        </row>
        <row r="4081">
          <cell r="A4081" t="str">
            <v>630E15402</v>
          </cell>
          <cell r="B4081"/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  <cell r="G4081"/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  <cell r="G4082"/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  <cell r="G4083"/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  <cell r="G4084"/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  <cell r="G4085"/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  <cell r="G4086"/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  <cell r="G4087"/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  <cell r="G4088"/>
        </row>
        <row r="4089">
          <cell r="A4089" t="str">
            <v>630E15802</v>
          </cell>
          <cell r="B4089"/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  <cell r="G4089"/>
        </row>
        <row r="4090">
          <cell r="A4090" t="str">
            <v>630E15803</v>
          </cell>
          <cell r="B4090"/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  <cell r="G4090"/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  <cell r="G4091"/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  <cell r="G4092"/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  <cell r="G4093"/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  <cell r="G4094"/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  <cell r="G4095"/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  <cell r="G4096"/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  <cell r="G4097"/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  <cell r="G4098"/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  <cell r="G4099"/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  <cell r="G4100"/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  <cell r="G4101"/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  <cell r="G4102"/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  <cell r="G4103"/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  <cell r="G4104"/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  <cell r="G4105"/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  <cell r="G4106"/>
        </row>
        <row r="4107">
          <cell r="A4107" t="str">
            <v>630E20300</v>
          </cell>
          <cell r="B4107"/>
          <cell r="C4107" t="str">
            <v>EACH</v>
          </cell>
          <cell r="D4107" t="str">
            <v>OVERHEAD SIGN SUPPORT, TYPE TC-12.30, DESIGN 3</v>
          </cell>
          <cell r="F4107">
            <v>0</v>
          </cell>
          <cell r="G4107"/>
        </row>
        <row r="4108">
          <cell r="A4108" t="str">
            <v>630E20301</v>
          </cell>
          <cell r="B4108"/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  <cell r="G4108"/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  <cell r="G4109"/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  <cell r="G4110"/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  <cell r="G4111"/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  <cell r="G4112"/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  <cell r="G4113"/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  <cell r="G4114"/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  <cell r="G4115"/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  <cell r="G4116"/>
        </row>
        <row r="4117">
          <cell r="A4117" t="str">
            <v>630E20800</v>
          </cell>
          <cell r="B4117"/>
          <cell r="C4117" t="str">
            <v>EACH</v>
          </cell>
          <cell r="D4117" t="str">
            <v>OVERHEAD SIGN SUPPORT, TYPE TC-12.30, DESIGN 8</v>
          </cell>
          <cell r="F4117">
            <v>0</v>
          </cell>
          <cell r="G4117"/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  <cell r="G4118"/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  <cell r="G4119"/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  <cell r="G4120"/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  <cell r="G4121"/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  <cell r="G4122"/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  <cell r="G4123"/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  <cell r="G4124"/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  <cell r="G4125"/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  <cell r="G4126"/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  <cell r="G4127"/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  <cell r="G4128"/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  <cell r="G4129"/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  <cell r="G4130"/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  <cell r="G4131"/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  <cell r="G4132"/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  <cell r="G4133"/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  <cell r="G4134"/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  <cell r="G4135"/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  <cell r="G4136"/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  <cell r="G4137"/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  <cell r="G4138"/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  <cell r="G4139"/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  <cell r="G4140"/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  <cell r="G4141"/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  <cell r="G4142"/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  <cell r="G4143"/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  <cell r="G4144"/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  <cell r="G4145"/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  <cell r="G4146"/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  <cell r="G4147"/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  <cell r="G4148"/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  <cell r="G4149"/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  <cell r="G4150"/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  <cell r="G4151"/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  <cell r="G4152"/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  <cell r="G4153"/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  <cell r="G4154"/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  <cell r="G4155"/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  <cell r="G4156"/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  <cell r="G4157"/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  <cell r="G4158"/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  <cell r="G4159"/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  <cell r="G4160"/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  <cell r="G4161"/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  <cell r="G4162"/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  <cell r="G4163"/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  <cell r="G4164"/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  <cell r="G4165"/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  <cell r="G4166"/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  <cell r="G4167"/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  <cell r="G4168"/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  <cell r="G4169"/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  <cell r="G4170"/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  <cell r="G4171"/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  <cell r="G4172"/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  <cell r="G4173"/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  <cell r="G4174"/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  <cell r="G4175"/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  <cell r="G4176"/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  <cell r="G4177"/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  <cell r="G4178"/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  <cell r="G4179"/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  <cell r="G4180"/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  <cell r="G4181"/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  <cell r="G4182"/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  <cell r="G4183"/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  <cell r="G4184"/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  <cell r="G4185"/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  <cell r="G4186"/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  <cell r="G4187"/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  <cell r="G4188"/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  <cell r="G4189"/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  <cell r="G4190"/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  <cell r="G4191"/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  <cell r="G4192"/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  <cell r="G4193"/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  <cell r="G4194"/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  <cell r="G4195"/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  <cell r="G4196"/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  <cell r="G4197"/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  <cell r="G4198"/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  <cell r="G4199"/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  <cell r="G4200"/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  <cell r="G4201"/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  <cell r="G4202"/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  <cell r="G4203"/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  <cell r="G4204"/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  <cell r="G4205"/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  <cell r="G4206"/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  <cell r="G4207"/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  <cell r="G4208"/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>
            <v>1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  <cell r="G4210"/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  <cell r="G4211"/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  <cell r="G4212"/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  <cell r="G4213"/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  <cell r="G4214"/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  <cell r="G4215"/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  <cell r="G4216"/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  <cell r="G4217"/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>
            <v>1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  <cell r="G4219">
            <v>1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  <cell r="G4220"/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  <cell r="G4221"/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  <cell r="G4222"/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  <cell r="G4223"/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  <cell r="G4224"/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  <cell r="G4225"/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  <cell r="G4226"/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  <cell r="G4227"/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  <cell r="G4228">
            <v>1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  <cell r="G4229"/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  <cell r="G4230"/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>
            <v>1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  <cell r="G4232"/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  <cell r="G4233"/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  <cell r="G4234"/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  <cell r="G4235"/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  <cell r="G4236"/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  <cell r="G4237"/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  <cell r="G4238"/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  <cell r="G4239"/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  <cell r="G4240"/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  <cell r="G4241"/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  <cell r="G4242"/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  <cell r="G4243"/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  <cell r="G4244"/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  <cell r="G4245"/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  <cell r="G4246"/>
        </row>
        <row r="4247">
          <cell r="A4247" t="str">
            <v>630E73231</v>
          </cell>
          <cell r="B4247"/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  <cell r="G4247"/>
        </row>
        <row r="4248">
          <cell r="A4248" t="str">
            <v>630E73320</v>
          </cell>
          <cell r="B4248"/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  <cell r="G4248"/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>
            <v>1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  <cell r="G4250"/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  <cell r="G4251"/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  <cell r="G4252"/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  <cell r="G4253"/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  <cell r="G4254"/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  <cell r="G4255"/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  <cell r="G4256"/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  <cell r="G4257"/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  <cell r="G4258"/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  <cell r="G4259"/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  <cell r="G4260"/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  <cell r="G4261"/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  <cell r="G4262"/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  <cell r="G4263"/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  <cell r="G4265"/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  <cell r="G4266"/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  <cell r="G4267"/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  <cell r="G4268"/>
        </row>
        <row r="4269">
          <cell r="A4269" t="str">
            <v>630E75000</v>
          </cell>
          <cell r="B4269" t="str">
            <v>Y</v>
          </cell>
          <cell r="C4269" t="str">
            <v>EACH</v>
          </cell>
          <cell r="D4269" t="str">
            <v>SIGN ATTACHMENT ASSEMBLY</v>
          </cell>
          <cell r="F4269">
            <v>0</v>
          </cell>
          <cell r="G4269" t="str">
            <v>CHECK UNIT OF MEASURE</v>
          </cell>
        </row>
        <row r="4270">
          <cell r="A4270" t="str">
            <v>630E75001</v>
          </cell>
          <cell r="B4270" t="str">
            <v>Y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 t="str">
            <v>CHECK UNIT OF MEASURE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  <cell r="G4271"/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  <cell r="G4272"/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  <cell r="G4274"/>
        </row>
        <row r="4275">
          <cell r="A4275" t="str">
            <v>630E75401</v>
          </cell>
          <cell r="B4275"/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  <cell r="G4275"/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  <cell r="G4276"/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  <cell r="G4277"/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  <cell r="G4278"/>
        </row>
        <row r="4279">
          <cell r="A4279" t="str">
            <v>630E75601</v>
          </cell>
          <cell r="B4279" t="str">
            <v>Y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  <cell r="G4279" t="str">
            <v>CHECK UNIT OF MEASURE</v>
          </cell>
        </row>
        <row r="4280">
          <cell r="A4280" t="str">
            <v>630E75700</v>
          </cell>
          <cell r="B4280" t="str">
            <v>Y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  <cell r="G4280" t="str">
            <v>CHECK UNIT OF MEASURE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  <cell r="G4281"/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  <cell r="G4282"/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  <cell r="G4283"/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  <cell r="G4284"/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  <cell r="G4285"/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  <cell r="G4286"/>
        </row>
        <row r="4287">
          <cell r="A4287" t="str">
            <v>630E76001</v>
          </cell>
          <cell r="B4287"/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  <cell r="G4287"/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 t="str">
            <v>CHECK UNIT OF MEASURE</v>
          </cell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 t="str">
            <v>CHECK UNIT OF MEASURE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  <cell r="G4290"/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  <cell r="G4291"/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  <cell r="G4292"/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  <cell r="G4293"/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  <cell r="G4294"/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  <cell r="G4295"/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  <cell r="G4296"/>
        </row>
        <row r="4297">
          <cell r="A4297" t="str">
            <v>630E76541</v>
          </cell>
          <cell r="B4297" t="str">
            <v>Y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  <cell r="G4297"/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  <cell r="G4298"/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  <cell r="G4299"/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  <cell r="G4300"/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  <cell r="G4301"/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  <cell r="G4302"/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  <cell r="G4303"/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  <cell r="G4304"/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  <cell r="G4305"/>
        </row>
        <row r="4306">
          <cell r="A4306" t="str">
            <v>630E77200</v>
          </cell>
          <cell r="B4306" t="str">
            <v>Y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 t="str">
            <v>CHECK UNIT OF MEASURE</v>
          </cell>
        </row>
        <row r="4307">
          <cell r="A4307" t="str">
            <v>630E77201</v>
          </cell>
          <cell r="B4307" t="str">
            <v>Y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 t="str">
            <v>CHECK UNIT OF MEASURE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  <cell r="G4308"/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  <cell r="G4309"/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  <cell r="G4310"/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  <cell r="G4311"/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  <cell r="G4312"/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  <cell r="G4313"/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  <cell r="G4314"/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  <cell r="G4315"/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  <cell r="G4316"/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  <cell r="G4317"/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  <cell r="G4318"/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  <cell r="G4319"/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  <cell r="G4320"/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  <cell r="G4321"/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  <cell r="G4322"/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  <cell r="G4323"/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  <cell r="G4326"/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  <cell r="G4327"/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  <cell r="G4328"/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  <cell r="G4329"/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  <cell r="G4330"/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  <cell r="G4331"/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  <cell r="G4332"/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  <cell r="G4333"/>
        </row>
        <row r="4334">
          <cell r="A4334" t="str">
            <v>630E79600</v>
          </cell>
          <cell r="B4334" t="str">
            <v>Y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  <cell r="G4334"/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  <cell r="G4335"/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  <cell r="G4336"/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  <cell r="G4337"/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  <cell r="G4338"/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  <cell r="G4339"/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  <cell r="G4340"/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  <cell r="G4341"/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  <cell r="G4342"/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  <cell r="G4343"/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  <cell r="G4344"/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  <cell r="G4345"/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  <cell r="G4346"/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  <cell r="G4347"/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  <cell r="G4348"/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  <cell r="G4349"/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  <cell r="G4350"/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  <cell r="G4351"/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  <cell r="G4352"/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  <cell r="G4353"/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  <cell r="G4354"/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  <cell r="G4355"/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  <cell r="G4356"/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  <cell r="G4357"/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  <cell r="G4358"/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  <cell r="G4359"/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  <cell r="G4360"/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  <cell r="G4361"/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  <cell r="G4362"/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  <cell r="G4363"/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  <cell r="G4364"/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  <cell r="G4365"/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  <cell r="G4366"/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  <cell r="G4367"/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  <cell r="G4368"/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  <cell r="G4369"/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  <cell r="G4370"/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  <cell r="G4371"/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  <cell r="G4372"/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  <cell r="G4373"/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  <cell r="G4374"/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  <cell r="G4375"/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  <cell r="G4376"/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  <cell r="G4377"/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  <cell r="G4378"/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  <cell r="G4379"/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  <cell r="G4380"/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  <cell r="G4381"/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  <cell r="G4382"/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  <cell r="G4383"/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  <cell r="G4384"/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  <cell r="G4385"/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  <cell r="G4386"/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  <cell r="G4387"/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  <cell r="G4388"/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  <cell r="G4389"/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  <cell r="G4390"/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  <cell r="G4391"/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  <cell r="G4392"/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  <cell r="G4393"/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  <cell r="G4394"/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  <cell r="G4395"/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  <cell r="G4396"/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  <cell r="G4397"/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  <cell r="G4398"/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  <cell r="G4399"/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  <cell r="G4400"/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  <cell r="G4401"/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  <cell r="G4402"/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  <cell r="G4403"/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  <cell r="G4404"/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  <cell r="G4405"/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  <cell r="G4406"/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  <cell r="G4407"/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  <cell r="G4408"/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  <cell r="G4409"/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  <cell r="G4410"/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  <cell r="G4411"/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  <cell r="G4412"/>
        </row>
        <row r="4413">
          <cell r="A4413" t="str">
            <v>630E86250</v>
          </cell>
          <cell r="B4413"/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  <cell r="G4413"/>
        </row>
        <row r="4414">
          <cell r="A4414" t="str">
            <v>630E86251</v>
          </cell>
          <cell r="B4414"/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  <cell r="G4414"/>
        </row>
        <row r="4415">
          <cell r="A4415" t="str">
            <v>630E86260</v>
          </cell>
          <cell r="B4415"/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  <cell r="G4415"/>
        </row>
        <row r="4416">
          <cell r="A4416" t="str">
            <v>630E86261</v>
          </cell>
          <cell r="B4416"/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  <cell r="G4416"/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  <cell r="G4417"/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  <cell r="G4418"/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  <cell r="G4419"/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  <cell r="G4420"/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  <cell r="G4421"/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  <cell r="G4422"/>
        </row>
        <row r="4423">
          <cell r="A4423" t="str">
            <v>630E86290</v>
          </cell>
          <cell r="B4423"/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  <cell r="G4423"/>
        </row>
        <row r="4424">
          <cell r="A4424" t="str">
            <v>630E86292</v>
          </cell>
          <cell r="B4424"/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  <cell r="G4424"/>
        </row>
        <row r="4425">
          <cell r="A4425" t="str">
            <v>630E86293</v>
          </cell>
          <cell r="B4425"/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  <cell r="G4425"/>
        </row>
        <row r="4426">
          <cell r="A4426" t="str">
            <v>630E86294</v>
          </cell>
          <cell r="B4426"/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  <cell r="G4426"/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  <cell r="G4427"/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  <cell r="G4428"/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  <cell r="G4429"/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  <cell r="G4430"/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  <cell r="G4431"/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  <cell r="G4432"/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  <cell r="G4433"/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  <cell r="G4434"/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  <cell r="G4435"/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  <cell r="G4436"/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  <cell r="G4437"/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  <cell r="G4438"/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  <cell r="G4439"/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  <cell r="G4440"/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  <cell r="G4441"/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  <cell r="G4442"/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  <cell r="G4443"/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  <cell r="G4444"/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  <cell r="G4445"/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  <cell r="G4446"/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  <cell r="G4447"/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  <cell r="G4448"/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  <cell r="G4449"/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  <cell r="G4450"/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  <cell r="G4451"/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  <cell r="G4452"/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  <cell r="G4453"/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  <cell r="G4454"/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  <cell r="G4455"/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  <cell r="G4456"/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  <cell r="G4457"/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  <cell r="G4458"/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  <cell r="G4459"/>
        </row>
        <row r="4460">
          <cell r="A4460" t="str">
            <v>630E88551</v>
          </cell>
          <cell r="B4460"/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  <cell r="G4460"/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  <cell r="G4461"/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  <cell r="G4462"/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  <cell r="G4463"/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  <cell r="G4464"/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  <cell r="G4465"/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  <cell r="G4466"/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  <cell r="G4467"/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  <cell r="G4468"/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  <cell r="G4469"/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  <cell r="G4470"/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  <cell r="G4471"/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  <cell r="G4472"/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  <cell r="G4474"/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  <cell r="G4475"/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>
            <v>1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>
            <v>1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>
            <v>1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>
            <v>1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>
            <v>1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>
            <v>1</v>
          </cell>
        </row>
        <row r="4482">
          <cell r="A4482" t="str">
            <v>630E89704</v>
          </cell>
          <cell r="B4482" t="str">
            <v>Y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 t="str">
            <v>DESIGN BUILD PROJECTS ONLY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  <cell r="G4483" t="str">
            <v>ADD SUPPLEMENTAL DESCRIPTION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  <cell r="G4484"/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  <cell r="G4485"/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  <cell r="G4486">
            <v>1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  <cell r="G4487">
            <v>1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  <cell r="G4488">
            <v>1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  <cell r="G4489">
            <v>1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  <cell r="G4490">
            <v>1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  <cell r="G4491">
            <v>1</v>
          </cell>
        </row>
        <row r="4492">
          <cell r="A4492" t="str">
            <v>630E89805</v>
          </cell>
          <cell r="B4492" t="str">
            <v>Y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  <cell r="G4493"/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  <cell r="G4494"/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>
            <v>1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>
            <v>1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>
            <v>1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>
            <v>1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>
            <v>1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>
            <v>1</v>
          </cell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 t="str">
            <v>DESIGN BUILD PROJECTS ONLY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  <cell r="G4502"/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  <cell r="G4503"/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  <cell r="G4504"/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  <cell r="G4505"/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  <cell r="G4506"/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  <cell r="G4507"/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>
            <v>1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  <cell r="G4509"/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 t="str">
            <v>ADD SUPPLEMENTAL DESCRIPTION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  <cell r="G4511"/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  <cell r="G4512"/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>
            <v>1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>
            <v>1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>
            <v>1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>
            <v>1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>
            <v>1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>
            <v>1</v>
          </cell>
        </row>
        <row r="4519">
          <cell r="A4519" t="str">
            <v>630E89850</v>
          </cell>
          <cell r="B4519" t="str">
            <v>Y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 t="str">
            <v>DESIGN BUILD PROJECTS ONLY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  <cell r="G4520"/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  <cell r="G4521"/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 t="str">
            <v>SPECIFY TYPE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 t="str">
            <v>SPECIFY TYPE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  <cell r="G4524"/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  <cell r="G4525"/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  <cell r="G4526"/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>
            <v>1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  <cell r="G4529"/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  <cell r="G4530"/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>
            <v>1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  <cell r="G4539"/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  <cell r="G4540"/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  <cell r="G4541"/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  <cell r="G4542"/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  <cell r="G4543"/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  <cell r="G4544"/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>
            <v>1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  <cell r="G4546"/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  <cell r="G4547"/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>
            <v>1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  <cell r="G4549"/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>
            <v>1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>
            <v>1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 t="str">
            <v>SPECIFY TYPE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 t="str">
            <v>SPECIFY TYPE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  <cell r="G4554"/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  <cell r="G4555"/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  <cell r="G4556"/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  <cell r="G4557"/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  <cell r="G4558">
            <v>1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  <cell r="G4559"/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>
            <v>1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  <cell r="G4561">
            <v>1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>
            <v>1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>
            <v>1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>
            <v>1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>
            <v>1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>
            <v>1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>
            <v>1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>
            <v>1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>
            <v>1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>
            <v>1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631E93110</v>
          </cell>
          <cell r="B4587"/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631E93111</v>
          </cell>
          <cell r="B4588"/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631E93200</v>
          </cell>
          <cell r="B4589"/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631E93210</v>
          </cell>
          <cell r="B4590"/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  <cell r="G4594" t="str">
            <v>SPECIFY COLOR IF NECESSARY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  <cell r="G4596" t="str">
            <v>SPECIFY COLOR IF NECESSARY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 t="str">
            <v>SPECIFY COLOR IF NECESSARY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 t="str">
            <v>SPECIFY COLOR IF NECESSARY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 t="str">
            <v>SPECIFY COLOR IF NECESSARY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 t="str">
            <v>SPECIFY COLOR IF NECESSARY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 t="str">
            <v>SPECIFY COLOR IF NECESSARY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 t="str">
            <v>SPECIFY COLOR IF NECESSARY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 t="str">
            <v>Y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632E03201</v>
          </cell>
          <cell r="B4610" t="str">
            <v>Y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632E03202</v>
          </cell>
          <cell r="B4611" t="str">
            <v>Y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632E03203</v>
          </cell>
          <cell r="B4612" t="str">
            <v>Y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B4619" t="str">
            <v>Y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B4620" t="str">
            <v>Y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B4621" t="str">
            <v>Y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 t="str">
            <v>Y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B4640" t="str">
            <v>Y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B4641" t="str">
            <v>Y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B4642" t="str">
            <v>Y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B4643" t="str">
            <v>Y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  <cell r="G4664"/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  <cell r="G4665"/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  <cell r="G4666"/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  <cell r="G4667"/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  <cell r="G4670"/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  <cell r="G4671">
            <v>1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  <cell r="G4672"/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  <cell r="G4673"/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>
            <v>1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  <cell r="G4675"/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  <cell r="G4676"/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  <cell r="G4677"/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  <cell r="G4678"/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  <cell r="G4679"/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  <cell r="G4680"/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  <cell r="G4681"/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  <cell r="G4682"/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  <cell r="G4683"/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  <cell r="G4684"/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  <cell r="G4685"/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  <cell r="G4686"/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  <cell r="G4687"/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  <cell r="G4688"/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  <cell r="G4689"/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  <cell r="G4690"/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  <cell r="G4691"/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>
            <v>1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  <cell r="G4693"/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  <cell r="G4694"/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  <cell r="G4695"/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  <cell r="G4696"/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  <cell r="G4697"/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  <cell r="G4698"/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  <cell r="G4699"/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  <cell r="G4700"/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  <cell r="G4701"/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  <cell r="G4702"/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  <cell r="G4703"/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  <cell r="G4704"/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  <cell r="G4705"/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  <cell r="G4706"/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  <cell r="G4707"/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  <cell r="G4708"/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  <cell r="G4709"/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  <cell r="G4710"/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  <cell r="G4711"/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>
            <v>1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>
            <v>1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>
            <v>1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>
            <v>1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  <cell r="G4717"/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  <cell r="G4718"/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  <cell r="G4719"/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  <cell r="G4720"/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  <cell r="G4721"/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  <cell r="G4722">
            <v>1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  <cell r="G4723">
            <v>1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  <cell r="G4724">
            <v>1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  <cell r="G4725">
            <v>1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>
            <v>1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>
            <v>1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>
            <v>1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>
            <v>1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>
            <v>1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  <cell r="G4731"/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  <cell r="G4732"/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  <cell r="G4733"/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  <cell r="G4734"/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  <cell r="G4735"/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  <cell r="G4736"/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  <cell r="G4737"/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  <cell r="G4738"/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  <cell r="G4739"/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  <cell r="G4740"/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  <cell r="G4741"/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  <cell r="G4742"/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  <cell r="G4743"/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>
            <v>1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>
            <v>1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>
            <v>1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>
            <v>1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>
            <v>1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  <cell r="G4749"/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  <cell r="G4750"/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  <cell r="G4751"/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  <cell r="G4752"/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  <cell r="G4753"/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  <cell r="G4754"/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  <cell r="G4755"/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  <cell r="G4756"/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  <cell r="G4757"/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  <cell r="G4758"/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  <cell r="G4759"/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  <cell r="G4760"/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  <cell r="G4761"/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  <cell r="G4762"/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>
            <v>1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  <cell r="G4764"/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  <cell r="G4765"/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  <cell r="G4766"/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  <cell r="G4767"/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  <cell r="G4773">
            <v>1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  <cell r="G4774"/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>
            <v>1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  <cell r="G4776"/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>
            <v>1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  <cell r="G4778"/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  <cell r="G4779"/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  <cell r="G4780"/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  <cell r="G4781"/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  <cell r="G4782"/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  <cell r="G4783"/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  <cell r="G4784"/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  <cell r="G4785">
            <v>1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  <cell r="G4786"/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  <cell r="G4787"/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  <cell r="G4788"/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>
            <v>1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  <cell r="G4790"/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  <cell r="G4791"/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  <cell r="G4792"/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  <cell r="G4793"/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  <cell r="G4794"/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>
            <v>1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  <cell r="G4796"/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  <cell r="G4797"/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  <cell r="G4798"/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  <cell r="G4799"/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  <cell r="G4800"/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  <cell r="G4801"/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  <cell r="G4802"/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  <cell r="G4803"/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  <cell r="G4804"/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  <cell r="G4805"/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  <cell r="G4806"/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>
            <v>1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  <cell r="G4808"/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  <cell r="G4809"/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  <cell r="G4810"/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  <cell r="G4811"/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  <cell r="G4812"/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  <cell r="G4813"/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  <cell r="G4814"/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  <cell r="G4815"/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  <cell r="G4816"/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  <cell r="G4817"/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  <cell r="G4818"/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  <cell r="G4820"/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  <cell r="G4821"/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  <cell r="G4822"/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  <cell r="G4823"/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  <cell r="G4824"/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  <cell r="G4825"/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  <cell r="G4826"/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  <cell r="G4827"/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  <cell r="G4828"/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  <cell r="G4829"/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  <cell r="G4830"/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  <cell r="G4832"/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  <cell r="G4833"/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  <cell r="G4834"/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  <cell r="G4835"/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  <cell r="G4836"/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  <cell r="G4837"/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  <cell r="G4838"/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  <cell r="G4839"/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  <cell r="G4840"/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  <cell r="G4841"/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  <cell r="G4842"/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  <cell r="G4843"/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  <cell r="G4845"/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  <cell r="G4846"/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  <cell r="G4847"/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  <cell r="G4848"/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  <cell r="G4849"/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  <cell r="G4850"/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  <cell r="G4851"/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  <cell r="G4852"/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  <cell r="G4853"/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  <cell r="G4854"/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  <cell r="G4855"/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  <cell r="G4856"/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  <cell r="G4857"/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  <cell r="G4858"/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  <cell r="G4859"/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  <cell r="G4860"/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  <cell r="G4861"/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  <cell r="G4862"/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  <cell r="G4863"/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  <cell r="G4864"/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  <cell r="G4865"/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  <cell r="G4866"/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  <cell r="G4867"/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  <cell r="G4868"/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  <cell r="G4869"/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  <cell r="G4870"/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  <cell r="G4871"/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  <cell r="G4872"/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  <cell r="G4873"/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  <cell r="G4874"/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  <cell r="G4875"/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  <cell r="G4876"/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  <cell r="G4877"/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  <cell r="G4878"/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  <cell r="G4879"/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  <cell r="G4880"/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  <cell r="G4881"/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  <cell r="G4882"/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  <cell r="G4883"/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  <cell r="G4884"/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  <cell r="G4885"/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  <cell r="G4886"/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  <cell r="G4887"/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  <cell r="G4888"/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  <cell r="G4889"/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  <cell r="G4890"/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  <cell r="G4891"/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  <cell r="G4892"/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  <cell r="G4893"/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  <cell r="G4894"/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  <cell r="G4895"/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  <cell r="G4896"/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  <cell r="G4897"/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  <cell r="G4898"/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  <cell r="G4899"/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  <cell r="G4900"/>
        </row>
        <row r="4901">
          <cell r="A4901" t="str">
            <v>632E75053</v>
          </cell>
          <cell r="B4901"/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  <cell r="G4901"/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  <cell r="G4902"/>
        </row>
        <row r="4903">
          <cell r="A4903" t="str">
            <v>632E75063</v>
          </cell>
          <cell r="B4903"/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  <cell r="G4903"/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  <cell r="G4904"/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  <cell r="G4905"/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  <cell r="G4906"/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  <cell r="G4907"/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  <cell r="G4908"/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  <cell r="G4909"/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  <cell r="G4910"/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  <cell r="G4911"/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  <cell r="G4912"/>
        </row>
        <row r="4913">
          <cell r="A4913" t="str">
            <v>632E75092</v>
          </cell>
          <cell r="B4913"/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  <cell r="G4913"/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  <cell r="G4914"/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  <cell r="G4915"/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  <cell r="G4916"/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  <cell r="G4917"/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  <cell r="G4918"/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  <cell r="G4919"/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  <cell r="G4920"/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  <cell r="G4921"/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  <cell r="G4922"/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  <cell r="G4923"/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  <cell r="G4924"/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  <cell r="G4925"/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  <cell r="G4926"/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  <cell r="G4927"/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  <cell r="G4928"/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  <cell r="G4929"/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  <cell r="G4930"/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  <cell r="G4931"/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  <cell r="G4932"/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  <cell r="G4933"/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  <cell r="G4934"/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  <cell r="G4935"/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  <cell r="G4936"/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  <cell r="G4937"/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  <cell r="G4938"/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  <cell r="G4939"/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  <cell r="G4940"/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  <cell r="G4941"/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  <cell r="G4942"/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  <cell r="G4943"/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  <cell r="G4944"/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  <cell r="G4945"/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  <cell r="G4946"/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  <cell r="G4947"/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  <cell r="G4948"/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  <cell r="G4949"/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  <cell r="G4950"/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  <cell r="G4951"/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  <cell r="G4952"/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  <cell r="G4953"/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  <cell r="G4954"/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  <cell r="G4955"/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  <cell r="G4956"/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  <cell r="G4957"/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  <cell r="G4958"/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  <cell r="G4959"/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  <cell r="G4960"/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  <cell r="G4961"/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  <cell r="G4962"/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  <cell r="G4963"/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  <cell r="G4964"/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  <cell r="G4965"/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  <cell r="G4966"/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  <cell r="G4967"/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  <cell r="G4968"/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  <cell r="G4969"/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  <cell r="G4970"/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  <cell r="G4971"/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  <cell r="G4972"/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  <cell r="G4973"/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  <cell r="G4974"/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  <cell r="G4975"/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  <cell r="G4976"/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  <cell r="G4977"/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  <cell r="G4978"/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  <cell r="G4979"/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  <cell r="G4980"/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  <cell r="G4981"/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  <cell r="G4982"/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  <cell r="G4983"/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  <cell r="G4984"/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  <cell r="G4985"/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  <cell r="G4986"/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  <cell r="G4987"/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  <cell r="G4988"/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  <cell r="G4989"/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  <cell r="G4990"/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  <cell r="G4991"/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  <cell r="G4992"/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  <cell r="G4993"/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  <cell r="G4994"/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  <cell r="G4995"/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  <cell r="G4996"/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  <cell r="G4997"/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  <cell r="G4998"/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  <cell r="G4999"/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  <cell r="G5000"/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  <cell r="G5001"/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  <cell r="G5002"/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  <cell r="G5003"/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  <cell r="G5004"/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  <cell r="G5005"/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  <cell r="G5006"/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  <cell r="G5007"/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  <cell r="G5008"/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  <cell r="G5009"/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  <cell r="G5010"/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  <cell r="G5011"/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  <cell r="G5012"/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  <cell r="G5013"/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  <cell r="G5014"/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  <cell r="G5015"/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  <cell r="G5016"/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  <cell r="G5017"/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  <cell r="G5018"/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  <cell r="G5019"/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  <cell r="G5020"/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  <cell r="G5021"/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  <cell r="G5022"/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  <cell r="G5023"/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  <cell r="G5024"/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  <cell r="G5025"/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  <cell r="G5026"/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  <cell r="G5027"/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  <cell r="G5028"/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  <cell r="G5029"/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  <cell r="G5030"/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  <cell r="G5031"/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  <cell r="G5032"/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  <cell r="G5033"/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  <cell r="G5034"/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  <cell r="G5035"/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  <cell r="G5036"/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  <cell r="G5037"/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  <cell r="G5038"/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  <cell r="G5039"/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  <cell r="G5040"/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  <cell r="G5041"/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  <cell r="G5042"/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>
            <v>1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  <cell r="G5044"/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  <cell r="G5045"/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  <cell r="G5046"/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  <cell r="G5047"/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  <cell r="G5048"/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  <cell r="G5049"/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  <cell r="G5050"/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  <cell r="G5051"/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  <cell r="G5052">
            <v>1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  <cell r="G5053"/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  <cell r="G5054"/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  <cell r="G5055"/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  <cell r="G5056"/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>
            <v>1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  <cell r="G5058"/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  <cell r="G5059"/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  <cell r="G5060"/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  <cell r="G5061"/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  <cell r="G5062"/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  <cell r="G5063"/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  <cell r="G5064"/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  <cell r="G5065"/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  <cell r="G5066"/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>
            <v>1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  <cell r="G5068"/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  <cell r="G5069"/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  <cell r="G5070"/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  <cell r="G5071"/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  <cell r="G5072"/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  <cell r="G5073"/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  <cell r="G5074"/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>
            <v>1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  <cell r="G5076">
            <v>1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  <cell r="G5077"/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  <cell r="G5078"/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  <cell r="G5079"/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  <cell r="G5080"/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>
            <v>1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  <cell r="G5082"/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  <cell r="G5083"/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  <cell r="G5084"/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  <cell r="G5085"/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  <cell r="G5086"/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  <cell r="G5087"/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  <cell r="G5088"/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  <cell r="G5089"/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  <cell r="G5090"/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  <cell r="G5091"/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  <cell r="G5092"/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  <cell r="G5093"/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  <cell r="G5094"/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  <cell r="G5095"/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  <cell r="G5096"/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  <cell r="G5097"/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  <cell r="G5098"/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  <cell r="G5100"/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  <cell r="G5101"/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  <cell r="G5102"/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  <cell r="G5103"/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  <cell r="G5104"/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  <cell r="G5105"/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>
            <v>1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  <cell r="G5107"/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  <cell r="G5108"/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  <cell r="G5109"/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  <cell r="G5110"/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  <cell r="G5111"/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  <cell r="G5112"/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  <cell r="G5113"/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  <cell r="G5114"/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  <cell r="G5115">
            <v>1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  <cell r="G5116"/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  <cell r="G5117"/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  <cell r="G5118"/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  <cell r="G5119"/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>
            <v>1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  <cell r="G5121"/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  <cell r="G5122"/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  <cell r="G5124"/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  <cell r="G5125"/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  <cell r="G5126"/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  <cell r="G5127"/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  <cell r="G5128"/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  <cell r="G5129"/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  <cell r="G5130"/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  <cell r="G5131"/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  <cell r="G5132"/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  <cell r="G5133"/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  <cell r="G5134"/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  <cell r="G5135"/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  <cell r="G5136"/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  <cell r="G5137"/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>
            <v>1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  <cell r="G5139"/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  <cell r="G5140"/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  <cell r="G5141"/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  <cell r="G5142"/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  <cell r="G5143"/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  <cell r="G5144"/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  <cell r="G5145"/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  <cell r="G5146"/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  <cell r="G5147"/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  <cell r="G5148"/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 t="str">
            <v>SPECIFY TYPE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  <cell r="G5151"/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  <cell r="G5152"/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  <cell r="G5153"/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  <cell r="G5154"/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  <cell r="G5155"/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  <cell r="G5156"/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  <cell r="G5157"/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  <cell r="G5158" t="str">
            <v>SPECIFY TYPE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  <cell r="G5159" t="str">
            <v>SPECIFY TYPE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  <cell r="G5160"/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  <cell r="G5161"/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 t="str">
            <v>SPECIFY TYPE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  <cell r="G5165"/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  <cell r="G5166"/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  <cell r="G5167"/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  <cell r="G5168"/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  <cell r="G5169"/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  <cell r="G5170"/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  <cell r="G5171"/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  <cell r="G5172"/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  <cell r="G5173"/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  <cell r="G5174"/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  <cell r="G5175"/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  <cell r="G5176"/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  <cell r="G5177"/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  <cell r="G5178"/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  <cell r="G5179"/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  <cell r="G5180"/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 t="str">
            <v>SPECIFY TYPE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 t="str">
            <v>SPECIFY TYPE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  <cell r="G5183"/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  <cell r="G5184"/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  <cell r="G5185"/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  <cell r="G5186"/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  <cell r="G5187"/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  <cell r="G5188"/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  <cell r="G5189"/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  <cell r="G5190"/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  <cell r="G5191"/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  <cell r="G5192"/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  <cell r="G5193"/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  <cell r="G5194"/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>
            <v>1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  <cell r="G5198"/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  <cell r="G5199"/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  <cell r="G5200"/>
        </row>
        <row r="5201">
          <cell r="A5201" t="str">
            <v>632E86150</v>
          </cell>
          <cell r="B5201"/>
          <cell r="C5201" t="str">
            <v>EACH</v>
          </cell>
          <cell r="D5201" t="str">
            <v>STRAIN POLE, TYPE TC-81.11, DESIGN 13</v>
          </cell>
          <cell r="F5201">
            <v>0</v>
          </cell>
          <cell r="G5201"/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 t="str">
            <v>SPECIFY TYPE OF ITEM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  <cell r="G5203"/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  <cell r="G5204">
            <v>1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  <cell r="G5207"/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  <cell r="G5208"/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  <cell r="G5209"/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>
            <v>1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  <cell r="G5213"/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  <cell r="G5214"/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  <cell r="G5215"/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>
            <v>1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 t="str">
            <v>SPECIFY TYPE OF ITEM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>
            <v>1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>
            <v>1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>
            <v>1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>
            <v>1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>
            <v>1</v>
          </cell>
        </row>
        <row r="5223">
          <cell r="A5223" t="str">
            <v>632E89500</v>
          </cell>
          <cell r="B5223" t="str">
            <v>Y</v>
          </cell>
          <cell r="C5223" t="str">
            <v>EACH</v>
          </cell>
          <cell r="D5223" t="str">
            <v>PEDESTAL, 3'</v>
          </cell>
          <cell r="F5223">
            <v>0</v>
          </cell>
          <cell r="G5223" t="str">
            <v>DESIGN BUILD PROJECTS ONLY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  <cell r="G5224"/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  <cell r="G5225">
            <v>1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  <cell r="G5226">
            <v>1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  <cell r="G5227">
            <v>1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>
            <v>1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 t="str">
            <v>ADD SUPPLEMENTAL DESCRIPTION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 t="str">
            <v>ADD SUPPLEMENTAL DESCRIPTION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>
            <v>1</v>
          </cell>
        </row>
        <row r="5232">
          <cell r="A5232" t="str">
            <v>632E89611</v>
          </cell>
          <cell r="B5232" t="str">
            <v>Y</v>
          </cell>
          <cell r="C5232" t="str">
            <v>EACH</v>
          </cell>
          <cell r="D5232" t="str">
            <v>PEDESTAL, 9', AS PER PLAN</v>
          </cell>
          <cell r="F5232">
            <v>0</v>
          </cell>
          <cell r="G5232">
            <v>1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>
            <v>1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>
            <v>1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 t="str">
            <v>SPECIFY TYPE OF ITEM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>
            <v>1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>
            <v>1</v>
          </cell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 t="str">
            <v>DESIGN BUILD PROJECTS ONLY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  <cell r="G5239"/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  <cell r="G5240"/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  <cell r="G5241"/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  <cell r="G5242"/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  <cell r="G5243"/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  <cell r="G5244"/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  <cell r="G5245"/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  <cell r="G5246"/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  <cell r="G5247"/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  <cell r="G5248"/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>
            <v>1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>
            <v>1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>
            <v>1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>
            <v>1</v>
          </cell>
        </row>
        <row r="5256">
          <cell r="A5256" t="str">
            <v>632E90101</v>
          </cell>
          <cell r="B5256" t="str">
            <v>Y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 t="str">
            <v>DESIGN BUILD PROJECTS ONLY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  <cell r="G5257"/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  <cell r="G5258"/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>
            <v>1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>
            <v>1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  <cell r="G5262"/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  <cell r="G5263"/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  <cell r="G5264"/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  <cell r="G5265"/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  <cell r="G5266"/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  <cell r="G5267"/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  <cell r="G5268"/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  <cell r="G5269">
            <v>1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  <cell r="G5270">
            <v>1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  <cell r="G5271">
            <v>1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  <cell r="G5272"/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  <cell r="G5281"/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  <cell r="G5282"/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  <cell r="G5283"/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  <cell r="G5284"/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  <cell r="G5285"/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  <cell r="G5286"/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  <cell r="G5287"/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  <cell r="G5288"/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  <cell r="G5289"/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  <cell r="G5290"/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  <cell r="G5291"/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>
            <v>1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>
            <v>1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>
            <v>1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  <cell r="G5295"/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  <cell r="G5296"/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  <cell r="G5297"/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  <cell r="G5298"/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  <cell r="G5299"/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  <cell r="G5300"/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  <cell r="G5301"/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  <cell r="G5302"/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  <cell r="G5303"/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  <cell r="G5304"/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  <cell r="G5305"/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  <cell r="G5306"/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  <cell r="G5307"/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  <cell r="G5308"/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  <cell r="G5309"/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  <cell r="G5310"/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  <cell r="G5311"/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  <cell r="G5312"/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  <cell r="G5313"/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  <cell r="G5314"/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  <cell r="G5315"/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  <cell r="G5319"/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  <cell r="G5320"/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  <cell r="G5321"/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  <cell r="G5322"/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  <cell r="G5323"/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  <cell r="G5324"/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  <cell r="G5325"/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  <cell r="G5326"/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  <cell r="G5327"/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  <cell r="G5328"/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  <cell r="G5329"/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  <cell r="G5330"/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  <cell r="G5331"/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  <cell r="G5332"/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  <cell r="G5333"/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  <cell r="G5334"/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  <cell r="G5335"/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  <cell r="G5336"/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  <cell r="G5337"/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  <cell r="G5338"/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  <cell r="G5339"/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  <cell r="G5340"/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  <cell r="G5341"/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  <cell r="G5342"/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  <cell r="G5343"/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  <cell r="G5344"/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  <cell r="G5348"/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  <cell r="G5349"/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  <cell r="G5350"/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  <cell r="G5351"/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  <cell r="G5352"/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  <cell r="G5353"/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  <cell r="G5354"/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  <cell r="G5355"/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  <cell r="G5356"/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  <cell r="G5357"/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  <cell r="G5358"/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  <cell r="G5359"/>
        </row>
        <row r="5360">
          <cell r="A5360" t="str">
            <v>638E00991</v>
          </cell>
          <cell r="B5360"/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  <cell r="G5360"/>
        </row>
        <row r="5361">
          <cell r="A5361" t="str">
            <v>638E01000</v>
          </cell>
          <cell r="B5361"/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  <cell r="G5361"/>
        </row>
        <row r="5362">
          <cell r="A5362" t="str">
            <v>638E01120</v>
          </cell>
          <cell r="B5362"/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  <cell r="G5362"/>
        </row>
        <row r="5363">
          <cell r="A5363" t="str">
            <v>638E01130</v>
          </cell>
          <cell r="B5363"/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  <cell r="G5363"/>
        </row>
        <row r="5364">
          <cell r="A5364" t="str">
            <v>638E01131</v>
          </cell>
          <cell r="B5364"/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  <cell r="G5364"/>
        </row>
        <row r="5365">
          <cell r="A5365" t="str">
            <v>638E01140</v>
          </cell>
          <cell r="B5365"/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  <cell r="G5365"/>
        </row>
        <row r="5366">
          <cell r="A5366" t="str">
            <v>638E01141</v>
          </cell>
          <cell r="B5366"/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  <cell r="G5366"/>
        </row>
        <row r="5367">
          <cell r="A5367" t="str">
            <v>638E01190</v>
          </cell>
          <cell r="B5367"/>
          <cell r="C5367" t="str">
            <v>FT</v>
          </cell>
          <cell r="D5367" t="str">
            <v>6" WATER MAIN POLYVINYL CHLORIDE PIPE AND FITTINGS</v>
          </cell>
          <cell r="F5367">
            <v>0</v>
          </cell>
          <cell r="G5367"/>
        </row>
        <row r="5368">
          <cell r="A5368" t="str">
            <v>638E01191</v>
          </cell>
          <cell r="B5368"/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  <cell r="G5368"/>
        </row>
        <row r="5369">
          <cell r="A5369" t="str">
            <v>638E01200</v>
          </cell>
          <cell r="B5369"/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  <cell r="G5369"/>
        </row>
        <row r="5370">
          <cell r="A5370" t="str">
            <v>638E01201</v>
          </cell>
          <cell r="B5370"/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  <cell r="G5370"/>
        </row>
        <row r="5371">
          <cell r="A5371" t="str">
            <v>638E01204</v>
          </cell>
          <cell r="B5371"/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  <cell r="G5371"/>
        </row>
        <row r="5372">
          <cell r="A5372" t="str">
            <v>638E01205</v>
          </cell>
          <cell r="B5372"/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  <cell r="G5372"/>
        </row>
        <row r="5373">
          <cell r="A5373" t="str">
            <v>638E01206</v>
          </cell>
          <cell r="B5373"/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  <cell r="G5373"/>
        </row>
        <row r="5374">
          <cell r="A5374" t="str">
            <v>638E01300</v>
          </cell>
          <cell r="B5374"/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  <cell r="G5374"/>
        </row>
        <row r="5375">
          <cell r="A5375" t="str">
            <v>638E01301</v>
          </cell>
          <cell r="B5375"/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  <cell r="G5375"/>
        </row>
        <row r="5376">
          <cell r="A5376" t="str">
            <v>638E01304</v>
          </cell>
          <cell r="B5376"/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  <cell r="G5376"/>
        </row>
        <row r="5377">
          <cell r="A5377" t="str">
            <v>638E01305</v>
          </cell>
          <cell r="B5377"/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  <cell r="G5377"/>
        </row>
        <row r="5378">
          <cell r="A5378" t="str">
            <v>638E01308</v>
          </cell>
          <cell r="B5378"/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  <cell r="G5378"/>
        </row>
        <row r="5379">
          <cell r="A5379" t="str">
            <v>638E01309</v>
          </cell>
          <cell r="B5379"/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  <cell r="G5379"/>
        </row>
        <row r="5380">
          <cell r="A5380" t="str">
            <v>638E01316</v>
          </cell>
          <cell r="B5380"/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  <cell r="G5380"/>
        </row>
        <row r="5381">
          <cell r="A5381" t="str">
            <v>638E01317</v>
          </cell>
          <cell r="B5381"/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  <cell r="G5381"/>
        </row>
        <row r="5382">
          <cell r="A5382" t="str">
            <v>638E01400</v>
          </cell>
          <cell r="B5382"/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  <cell r="G5382"/>
        </row>
        <row r="5383">
          <cell r="A5383" t="str">
            <v>638E01401</v>
          </cell>
          <cell r="B5383"/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  <cell r="G5383"/>
        </row>
        <row r="5384">
          <cell r="A5384" t="str">
            <v>638E01404</v>
          </cell>
          <cell r="B5384"/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  <cell r="G5384"/>
        </row>
        <row r="5385">
          <cell r="A5385" t="str">
            <v>638E01405</v>
          </cell>
          <cell r="B5385"/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  <cell r="G5385"/>
        </row>
        <row r="5386">
          <cell r="A5386" t="str">
            <v>638E01406</v>
          </cell>
          <cell r="B5386"/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  <cell r="G5386"/>
        </row>
        <row r="5387">
          <cell r="A5387" t="str">
            <v>638E01407</v>
          </cell>
          <cell r="B5387"/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  <cell r="G5387"/>
        </row>
        <row r="5388">
          <cell r="A5388" t="str">
            <v>638E01408</v>
          </cell>
          <cell r="B5388"/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  <cell r="G5388"/>
        </row>
        <row r="5389">
          <cell r="A5389" t="str">
            <v>638E01409</v>
          </cell>
          <cell r="B5389"/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  <cell r="G5389"/>
        </row>
        <row r="5390">
          <cell r="A5390" t="str">
            <v>638E01500</v>
          </cell>
          <cell r="B5390"/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  <cell r="G5390"/>
        </row>
        <row r="5391">
          <cell r="A5391" t="str">
            <v>638E01501</v>
          </cell>
          <cell r="B5391"/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  <cell r="G5391"/>
        </row>
        <row r="5392">
          <cell r="A5392" t="str">
            <v>638E01600</v>
          </cell>
          <cell r="B5392"/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  <cell r="G5392"/>
        </row>
        <row r="5393">
          <cell r="A5393" t="str">
            <v>638E01601</v>
          </cell>
          <cell r="B5393"/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  <cell r="G5393"/>
        </row>
        <row r="5394">
          <cell r="A5394" t="str">
            <v>638E01710</v>
          </cell>
          <cell r="B5394"/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  <cell r="G5394"/>
        </row>
        <row r="5395">
          <cell r="A5395" t="str">
            <v>638E01711</v>
          </cell>
          <cell r="B5395"/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  <cell r="G5395"/>
        </row>
        <row r="5396">
          <cell r="A5396" t="str">
            <v>638E01720</v>
          </cell>
          <cell r="B5396"/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  <cell r="G5396"/>
        </row>
        <row r="5397">
          <cell r="A5397" t="str">
            <v>638E01721</v>
          </cell>
          <cell r="B5397"/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  <cell r="G5397"/>
        </row>
        <row r="5398">
          <cell r="A5398" t="str">
            <v>638E01800</v>
          </cell>
          <cell r="B5398"/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  <cell r="G5398"/>
        </row>
        <row r="5399">
          <cell r="A5399" t="str">
            <v>638E01801</v>
          </cell>
          <cell r="B5399"/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  <cell r="G5399"/>
        </row>
        <row r="5400">
          <cell r="A5400" t="str">
            <v>638E01804</v>
          </cell>
          <cell r="B5400"/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  <cell r="G5400"/>
        </row>
        <row r="5401">
          <cell r="A5401" t="str">
            <v>638E01805</v>
          </cell>
          <cell r="B5401"/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  <cell r="G5401"/>
        </row>
        <row r="5402">
          <cell r="A5402" t="str">
            <v>638E01900</v>
          </cell>
          <cell r="B5402"/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  <cell r="G5402"/>
        </row>
        <row r="5403">
          <cell r="A5403" t="str">
            <v>638E01901</v>
          </cell>
          <cell r="B5403"/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  <cell r="G5403"/>
        </row>
        <row r="5404">
          <cell r="A5404" t="str">
            <v>638E01904</v>
          </cell>
          <cell r="B5404"/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  <cell r="G5404"/>
        </row>
        <row r="5405">
          <cell r="A5405" t="str">
            <v>638E02000</v>
          </cell>
          <cell r="B5405"/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  <cell r="G5405"/>
        </row>
        <row r="5406">
          <cell r="A5406" t="str">
            <v>638E02001</v>
          </cell>
          <cell r="B5406"/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  <cell r="G5406"/>
        </row>
        <row r="5407">
          <cell r="A5407" t="str">
            <v>638E02004</v>
          </cell>
          <cell r="B5407"/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  <cell r="G5407"/>
        </row>
        <row r="5408">
          <cell r="A5408" t="str">
            <v>638E02005</v>
          </cell>
          <cell r="B5408"/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  <cell r="G5408"/>
        </row>
        <row r="5409">
          <cell r="A5409" t="str">
            <v>638E02100</v>
          </cell>
          <cell r="B5409"/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  <cell r="G5409"/>
        </row>
        <row r="5410">
          <cell r="A5410" t="str">
            <v>638E02104</v>
          </cell>
          <cell r="B5410"/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  <cell r="G5410"/>
        </row>
        <row r="5411">
          <cell r="A5411" t="str">
            <v>638E02200</v>
          </cell>
          <cell r="B5411"/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  <cell r="G5411"/>
        </row>
        <row r="5412">
          <cell r="A5412" t="str">
            <v>638E02320</v>
          </cell>
          <cell r="B5412"/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  <cell r="G5412"/>
        </row>
        <row r="5413">
          <cell r="A5413" t="str">
            <v>638E02321</v>
          </cell>
          <cell r="B5413"/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  <cell r="G5413"/>
        </row>
        <row r="5414">
          <cell r="A5414" t="str">
            <v>638E02390</v>
          </cell>
          <cell r="B5414"/>
          <cell r="C5414" t="str">
            <v>FT</v>
          </cell>
          <cell r="D5414" t="str">
            <v>10" WATER MAIN POLYVINYL CHLORIDE PIPE AND FITTINGS</v>
          </cell>
          <cell r="F5414">
            <v>0</v>
          </cell>
          <cell r="G5414"/>
        </row>
        <row r="5415">
          <cell r="A5415" t="str">
            <v>638E02400</v>
          </cell>
          <cell r="B5415"/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  <cell r="G5415"/>
        </row>
        <row r="5416">
          <cell r="A5416" t="str">
            <v>638E02401</v>
          </cell>
          <cell r="B5416"/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  <cell r="G5416"/>
        </row>
        <row r="5417">
          <cell r="A5417" t="str">
            <v>638E02404</v>
          </cell>
          <cell r="B5417"/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  <cell r="G5417"/>
        </row>
        <row r="5418">
          <cell r="A5418" t="str">
            <v>638E02405</v>
          </cell>
          <cell r="B5418"/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  <cell r="G5418"/>
        </row>
        <row r="5419">
          <cell r="A5419" t="str">
            <v>638E02500</v>
          </cell>
          <cell r="B5419"/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638E02501</v>
          </cell>
          <cell r="B5420"/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638E02504</v>
          </cell>
          <cell r="B5421"/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638E02505</v>
          </cell>
          <cell r="B5422"/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  <cell r="G5422"/>
        </row>
        <row r="5423">
          <cell r="A5423" t="str">
            <v>638E02506</v>
          </cell>
          <cell r="B5423"/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  <cell r="G5423"/>
        </row>
        <row r="5424">
          <cell r="A5424" t="str">
            <v>638E02507</v>
          </cell>
          <cell r="B5424"/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  <cell r="G5424"/>
        </row>
        <row r="5425">
          <cell r="A5425" t="str">
            <v>638E02510</v>
          </cell>
          <cell r="B5425"/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  <cell r="G5425"/>
        </row>
        <row r="5426">
          <cell r="A5426" t="str">
            <v>638E02600</v>
          </cell>
          <cell r="B5426"/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  <cell r="G5426"/>
        </row>
        <row r="5427">
          <cell r="A5427" t="str">
            <v>638E02601</v>
          </cell>
          <cell r="B5427"/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  <cell r="G5427"/>
        </row>
        <row r="5428">
          <cell r="A5428" t="str">
            <v>638E02604</v>
          </cell>
          <cell r="B5428"/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  <cell r="G5428"/>
        </row>
        <row r="5429">
          <cell r="A5429" t="str">
            <v>638E02605</v>
          </cell>
          <cell r="B5429"/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  <cell r="G5429"/>
        </row>
        <row r="5430">
          <cell r="A5430" t="str">
            <v>638E02700</v>
          </cell>
          <cell r="B5430"/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  <cell r="G5430"/>
        </row>
        <row r="5431">
          <cell r="A5431" t="str">
            <v>638E02701</v>
          </cell>
          <cell r="B5431"/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  <cell r="G5431"/>
        </row>
        <row r="5432">
          <cell r="A5432" t="str">
            <v>638E02702</v>
          </cell>
          <cell r="B5432"/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  <cell r="G5432"/>
        </row>
        <row r="5433">
          <cell r="A5433" t="str">
            <v>638E02710</v>
          </cell>
          <cell r="B5433"/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  <cell r="G5433"/>
        </row>
        <row r="5434">
          <cell r="A5434" t="str">
            <v>638E02711</v>
          </cell>
          <cell r="B5434"/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  <cell r="G5434"/>
        </row>
        <row r="5435">
          <cell r="A5435" t="str">
            <v>638E02730</v>
          </cell>
          <cell r="B5435"/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  <cell r="G5435"/>
        </row>
        <row r="5436">
          <cell r="A5436" t="str">
            <v>638E02731</v>
          </cell>
          <cell r="B5436"/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  <cell r="G5436"/>
        </row>
        <row r="5437">
          <cell r="A5437" t="str">
            <v>638E02750</v>
          </cell>
          <cell r="B5437"/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  <cell r="G5437"/>
        </row>
        <row r="5438">
          <cell r="A5438" t="str">
            <v>638E02751</v>
          </cell>
          <cell r="B5438"/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  <cell r="G5438"/>
        </row>
        <row r="5439">
          <cell r="A5439" t="str">
            <v>638E02800</v>
          </cell>
          <cell r="B5439"/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  <cell r="G5439"/>
        </row>
        <row r="5440">
          <cell r="A5440" t="str">
            <v>638E02850</v>
          </cell>
          <cell r="B5440"/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  <cell r="G5440"/>
        </row>
        <row r="5441">
          <cell r="A5441" t="str">
            <v>638E02916</v>
          </cell>
          <cell r="B5441"/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  <cell r="G5441"/>
        </row>
        <row r="5442">
          <cell r="A5442" t="str">
            <v>638E02917</v>
          </cell>
          <cell r="B5442"/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  <cell r="G5442"/>
        </row>
        <row r="5443">
          <cell r="A5443" t="str">
            <v>638E02920</v>
          </cell>
          <cell r="B5443"/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638E02930</v>
          </cell>
          <cell r="B5444"/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  <cell r="G5444"/>
        </row>
        <row r="5445">
          <cell r="A5445" t="str">
            <v>638E02931</v>
          </cell>
          <cell r="B5445"/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  <cell r="G5445"/>
        </row>
        <row r="5446">
          <cell r="A5446" t="str">
            <v>638E02990</v>
          </cell>
          <cell r="B5446"/>
          <cell r="C5446" t="str">
            <v>FT</v>
          </cell>
          <cell r="D5446" t="str">
            <v>12" WATER MAIN POLYVINYL CHLORIDE PIPE AND FITTINGS</v>
          </cell>
          <cell r="F5446">
            <v>0</v>
          </cell>
          <cell r="G5446"/>
        </row>
        <row r="5447">
          <cell r="A5447" t="str">
            <v>638E03000</v>
          </cell>
          <cell r="B5447"/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  <cell r="G5447"/>
        </row>
        <row r="5448">
          <cell r="A5448" t="str">
            <v>638E03001</v>
          </cell>
          <cell r="B5448"/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  <cell r="G5448"/>
        </row>
        <row r="5449">
          <cell r="A5449" t="str">
            <v>638E03004</v>
          </cell>
          <cell r="B5449"/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  <cell r="G5449"/>
        </row>
        <row r="5450">
          <cell r="A5450" t="str">
            <v>638E03005</v>
          </cell>
          <cell r="B5450"/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  <cell r="G5450"/>
        </row>
        <row r="5451">
          <cell r="A5451" t="str">
            <v>638E03100</v>
          </cell>
          <cell r="B5451"/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  <cell r="G5451"/>
        </row>
        <row r="5452">
          <cell r="A5452" t="str">
            <v>638E03101</v>
          </cell>
          <cell r="B5452"/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  <cell r="G5452"/>
        </row>
        <row r="5453">
          <cell r="A5453" t="str">
            <v>638E03104</v>
          </cell>
          <cell r="B5453"/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  <cell r="G5453"/>
        </row>
        <row r="5454">
          <cell r="A5454" t="str">
            <v>638E03105</v>
          </cell>
          <cell r="B5454"/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  <cell r="G5454"/>
        </row>
        <row r="5455">
          <cell r="A5455" t="str">
            <v>638E03200</v>
          </cell>
          <cell r="B5455"/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  <cell r="G5455"/>
        </row>
        <row r="5456">
          <cell r="A5456" t="str">
            <v>638E03201</v>
          </cell>
          <cell r="B5456"/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  <cell r="G5456"/>
        </row>
        <row r="5457">
          <cell r="A5457" t="str">
            <v>638E03204</v>
          </cell>
          <cell r="B5457"/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  <cell r="G5457"/>
        </row>
        <row r="5458">
          <cell r="A5458" t="str">
            <v>638E03210</v>
          </cell>
          <cell r="B5458"/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  <cell r="G5458"/>
        </row>
        <row r="5459">
          <cell r="A5459" t="str">
            <v>638E03300</v>
          </cell>
          <cell r="B5459"/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  <cell r="G5459"/>
        </row>
        <row r="5460">
          <cell r="A5460" t="str">
            <v>638E03380</v>
          </cell>
          <cell r="B5460"/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  <cell r="G5460"/>
        </row>
        <row r="5461">
          <cell r="A5461" t="str">
            <v>638E03390</v>
          </cell>
          <cell r="B5461"/>
          <cell r="C5461" t="str">
            <v>FT</v>
          </cell>
          <cell r="D5461" t="str">
            <v>16" WATER MAIN POLYVINYL CHLORIDE PIPE AND FITTINGS</v>
          </cell>
          <cell r="F5461">
            <v>0</v>
          </cell>
          <cell r="G5461"/>
        </row>
        <row r="5462">
          <cell r="A5462" t="str">
            <v>638E03392</v>
          </cell>
          <cell r="B5462"/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  <cell r="G5462"/>
        </row>
        <row r="5463">
          <cell r="A5463" t="str">
            <v>638E03400</v>
          </cell>
          <cell r="B5463"/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  <cell r="G5463"/>
        </row>
        <row r="5464">
          <cell r="A5464" t="str">
            <v>638E03401</v>
          </cell>
          <cell r="B5464"/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  <cell r="G5464"/>
        </row>
        <row r="5465">
          <cell r="A5465" t="str">
            <v>638E03404</v>
          </cell>
          <cell r="B5465"/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  <cell r="G5465"/>
        </row>
        <row r="5466">
          <cell r="A5466" t="str">
            <v>638E03500</v>
          </cell>
          <cell r="B5466"/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  <cell r="G5466"/>
        </row>
        <row r="5467">
          <cell r="A5467" t="str">
            <v>638E03501</v>
          </cell>
          <cell r="B5467"/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  <cell r="G5467"/>
        </row>
        <row r="5468">
          <cell r="A5468" t="str">
            <v>638E03504</v>
          </cell>
          <cell r="B5468"/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  <cell r="G5468"/>
        </row>
        <row r="5469">
          <cell r="A5469" t="str">
            <v>638E03508</v>
          </cell>
          <cell r="B5469"/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  <cell r="G5469"/>
        </row>
        <row r="5470">
          <cell r="A5470" t="str">
            <v>638E03509</v>
          </cell>
          <cell r="B5470"/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  <cell r="G5470"/>
        </row>
        <row r="5471">
          <cell r="A5471" t="str">
            <v>638E03600</v>
          </cell>
          <cell r="B5471"/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  <cell r="G5471"/>
        </row>
        <row r="5472">
          <cell r="A5472" t="str">
            <v>638E03604</v>
          </cell>
          <cell r="B5472"/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  <cell r="G5472"/>
        </row>
        <row r="5473">
          <cell r="A5473" t="str">
            <v>638E03700</v>
          </cell>
          <cell r="B5473"/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  <cell r="G5473"/>
        </row>
        <row r="5474">
          <cell r="A5474" t="str">
            <v>638E03800</v>
          </cell>
          <cell r="B5474"/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  <cell r="G5474"/>
        </row>
        <row r="5475">
          <cell r="A5475" t="str">
            <v>638E03804</v>
          </cell>
          <cell r="B5475"/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  <cell r="G5475"/>
        </row>
        <row r="5476">
          <cell r="A5476" t="str">
            <v>638E03900</v>
          </cell>
          <cell r="B5476"/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  <cell r="G5476"/>
        </row>
        <row r="5477">
          <cell r="A5477" t="str">
            <v>638E03901</v>
          </cell>
          <cell r="B5477"/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  <cell r="G5477"/>
        </row>
        <row r="5478">
          <cell r="A5478" t="str">
            <v>638E03904</v>
          </cell>
          <cell r="B5478"/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  <cell r="G5478"/>
        </row>
        <row r="5479">
          <cell r="A5479" t="str">
            <v>638E04000</v>
          </cell>
          <cell r="B5479"/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  <cell r="G5479"/>
        </row>
        <row r="5480">
          <cell r="A5480" t="str">
            <v>638E04004</v>
          </cell>
          <cell r="B5480"/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  <cell r="G5480"/>
        </row>
        <row r="5481">
          <cell r="A5481" t="str">
            <v>638E04100</v>
          </cell>
          <cell r="B5481"/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  <cell r="G5481"/>
        </row>
        <row r="5482">
          <cell r="A5482" t="str">
            <v>638E04200</v>
          </cell>
          <cell r="B5482"/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  <cell r="G5482"/>
        </row>
        <row r="5483">
          <cell r="A5483" t="str">
            <v>638E04204</v>
          </cell>
          <cell r="B5483"/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  <cell r="G5483"/>
        </row>
        <row r="5484">
          <cell r="A5484" t="str">
            <v>638E04300</v>
          </cell>
          <cell r="B5484"/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  <cell r="G5484"/>
        </row>
        <row r="5485">
          <cell r="A5485" t="str">
            <v>638E04304</v>
          </cell>
          <cell r="B5485"/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  <cell r="G5485"/>
        </row>
        <row r="5486">
          <cell r="A5486" t="str">
            <v>638E04400</v>
          </cell>
          <cell r="B5486"/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  <cell r="G5486"/>
        </row>
        <row r="5487">
          <cell r="A5487" t="str">
            <v>638E04404</v>
          </cell>
          <cell r="B5487"/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  <cell r="G5487"/>
        </row>
        <row r="5488">
          <cell r="A5488" t="str">
            <v>638E04405</v>
          </cell>
          <cell r="B5488"/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  <cell r="G5488"/>
        </row>
        <row r="5489">
          <cell r="A5489" t="str">
            <v>638E04500</v>
          </cell>
          <cell r="B5489"/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  <cell r="G5489"/>
        </row>
        <row r="5490">
          <cell r="A5490" t="str">
            <v>638E04504</v>
          </cell>
          <cell r="B5490"/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  <cell r="G5490"/>
        </row>
        <row r="5491">
          <cell r="A5491" t="str">
            <v>638E04800</v>
          </cell>
          <cell r="B5491"/>
          <cell r="C5491" t="str">
            <v>FT</v>
          </cell>
          <cell r="D5491" t="str">
            <v>3/4" COPPER SERVICE BRANCH</v>
          </cell>
          <cell r="F5491">
            <v>0</v>
          </cell>
          <cell r="G5491"/>
        </row>
        <row r="5492">
          <cell r="A5492" t="str">
            <v>638E04801</v>
          </cell>
          <cell r="B5492"/>
          <cell r="C5492" t="str">
            <v>FT</v>
          </cell>
          <cell r="D5492" t="str">
            <v>3/4" COPPER SERVICE BRANCH, AS PER PLAN</v>
          </cell>
          <cell r="F5492">
            <v>0</v>
          </cell>
          <cell r="G5492"/>
        </row>
        <row r="5493">
          <cell r="A5493" t="str">
            <v>638E04900</v>
          </cell>
          <cell r="B5493"/>
          <cell r="C5493" t="str">
            <v>FT</v>
          </cell>
          <cell r="D5493" t="str">
            <v>1" COPPER SERVICE BRANCH</v>
          </cell>
          <cell r="F5493">
            <v>0</v>
          </cell>
          <cell r="G5493"/>
        </row>
        <row r="5494">
          <cell r="A5494" t="str">
            <v>638E04901</v>
          </cell>
          <cell r="B5494"/>
          <cell r="C5494" t="str">
            <v>FT</v>
          </cell>
          <cell r="D5494" t="str">
            <v>1" COPPER SERVICE BRANCH, AS PER PLAN</v>
          </cell>
          <cell r="F5494">
            <v>0</v>
          </cell>
          <cell r="G5494"/>
        </row>
        <row r="5495">
          <cell r="A5495" t="str">
            <v>638E04950</v>
          </cell>
          <cell r="B5495"/>
          <cell r="C5495" t="str">
            <v>FT</v>
          </cell>
          <cell r="D5495" t="str">
            <v>1-1/4" COPPER SERVICE BRANCH</v>
          </cell>
          <cell r="F5495">
            <v>0</v>
          </cell>
          <cell r="G5495"/>
        </row>
        <row r="5496">
          <cell r="A5496" t="str">
            <v>638E04951</v>
          </cell>
          <cell r="B5496"/>
          <cell r="C5496" t="str">
            <v>FT</v>
          </cell>
          <cell r="D5496" t="str">
            <v>1-1/4" COPPER SERVICE BRANCH, AS PER PLAN</v>
          </cell>
          <cell r="F5496">
            <v>0</v>
          </cell>
          <cell r="G5496"/>
        </row>
        <row r="5497">
          <cell r="A5497" t="str">
            <v>638E05000</v>
          </cell>
          <cell r="B5497"/>
          <cell r="C5497" t="str">
            <v>FT</v>
          </cell>
          <cell r="D5497" t="str">
            <v>1-1/2" COPPER SERVICE BRANCH</v>
          </cell>
          <cell r="F5497">
            <v>0</v>
          </cell>
          <cell r="G5497"/>
        </row>
        <row r="5498">
          <cell r="A5498" t="str">
            <v>638E05001</v>
          </cell>
          <cell r="B5498"/>
          <cell r="C5498" t="str">
            <v>FT</v>
          </cell>
          <cell r="D5498" t="str">
            <v>1-1/2" COPPER SERVICE BRANCH, AS PER PLAN</v>
          </cell>
          <cell r="F5498">
            <v>0</v>
          </cell>
          <cell r="G5498"/>
        </row>
        <row r="5499">
          <cell r="A5499" t="str">
            <v>638E05100</v>
          </cell>
          <cell r="B5499"/>
          <cell r="C5499" t="str">
            <v>FT</v>
          </cell>
          <cell r="D5499" t="str">
            <v>2" COPPER SERVICE BRANCH</v>
          </cell>
          <cell r="F5499">
            <v>0</v>
          </cell>
          <cell r="G5499"/>
        </row>
        <row r="5500">
          <cell r="A5500" t="str">
            <v>638E05101</v>
          </cell>
          <cell r="B5500"/>
          <cell r="C5500" t="str">
            <v>FT</v>
          </cell>
          <cell r="D5500" t="str">
            <v>2" COPPER SERVICE BRANCH, AS PER PLAN</v>
          </cell>
          <cell r="F5500">
            <v>0</v>
          </cell>
          <cell r="G5500"/>
        </row>
        <row r="5501">
          <cell r="A5501" t="str">
            <v>638E05102</v>
          </cell>
          <cell r="B5501"/>
          <cell r="C5501" t="str">
            <v>FT</v>
          </cell>
          <cell r="D5501" t="str">
            <v>2-1/2" COPPER SERVICE BRANCH</v>
          </cell>
          <cell r="F5501">
            <v>0</v>
          </cell>
          <cell r="G5501"/>
        </row>
        <row r="5502">
          <cell r="A5502" t="str">
            <v>638E05300</v>
          </cell>
          <cell r="B5502"/>
          <cell r="C5502" t="str">
            <v>FT</v>
          </cell>
          <cell r="D5502" t="str">
            <v>3/4" POLYETHYLENE SERVICE BRANCH</v>
          </cell>
          <cell r="F5502">
            <v>0</v>
          </cell>
          <cell r="G5502"/>
        </row>
        <row r="5503">
          <cell r="A5503" t="str">
            <v>638E05301</v>
          </cell>
          <cell r="B5503"/>
          <cell r="C5503" t="str">
            <v>FT</v>
          </cell>
          <cell r="D5503" t="str">
            <v>3/4" POLYETHYLENE SERVICE BRANCH, AS PER PLAN</v>
          </cell>
          <cell r="F5503">
            <v>0</v>
          </cell>
          <cell r="G5503"/>
        </row>
        <row r="5504">
          <cell r="A5504" t="str">
            <v>638E05400</v>
          </cell>
          <cell r="B5504"/>
          <cell r="C5504" t="str">
            <v>FT</v>
          </cell>
          <cell r="D5504" t="str">
            <v>1" POLYETHYLENE SERVICE BRANCH</v>
          </cell>
          <cell r="F5504">
            <v>0</v>
          </cell>
          <cell r="G5504"/>
        </row>
        <row r="5505">
          <cell r="A5505" t="str">
            <v>638E05401</v>
          </cell>
          <cell r="B5505"/>
          <cell r="C5505" t="str">
            <v>FT</v>
          </cell>
          <cell r="D5505" t="str">
            <v>1" POLYETHYLENE SERVICE BRANCH, AS PER PLAN</v>
          </cell>
          <cell r="F5505">
            <v>0</v>
          </cell>
          <cell r="G5505"/>
        </row>
        <row r="5506">
          <cell r="A5506" t="str">
            <v>638E05500</v>
          </cell>
          <cell r="B5506"/>
          <cell r="C5506" t="str">
            <v>FT</v>
          </cell>
          <cell r="D5506" t="str">
            <v>1-1/2" POLYETHYLENE SERVICE BRANCH</v>
          </cell>
          <cell r="F5506">
            <v>0</v>
          </cell>
          <cell r="G5506"/>
        </row>
        <row r="5507">
          <cell r="A5507" t="str">
            <v>638E05501</v>
          </cell>
          <cell r="B5507"/>
          <cell r="C5507" t="str">
            <v>FT</v>
          </cell>
          <cell r="D5507" t="str">
            <v>1-1/2" POLYETHYLENE SERVICE BRANCH, AS PER PLAN</v>
          </cell>
          <cell r="F5507">
            <v>0</v>
          </cell>
          <cell r="G5507"/>
        </row>
        <row r="5508">
          <cell r="A5508" t="str">
            <v>638E05600</v>
          </cell>
          <cell r="B5508"/>
          <cell r="C5508" t="str">
            <v>FT</v>
          </cell>
          <cell r="D5508" t="str">
            <v>2" POLYETHYLENE SERVICE BRANCH</v>
          </cell>
          <cell r="F5508">
            <v>0</v>
          </cell>
          <cell r="G5508"/>
        </row>
        <row r="5509">
          <cell r="A5509" t="str">
            <v>638E05700</v>
          </cell>
          <cell r="B5509"/>
          <cell r="C5509" t="str">
            <v>FT</v>
          </cell>
          <cell r="D5509" t="str">
            <v>3/4" POLYBUTYLENE SERVICE BRANCH</v>
          </cell>
          <cell r="F5509">
            <v>0</v>
          </cell>
          <cell r="G5509"/>
        </row>
        <row r="5510">
          <cell r="A5510" t="str">
            <v>638E05800</v>
          </cell>
          <cell r="B5510"/>
          <cell r="C5510" t="str">
            <v>FT</v>
          </cell>
          <cell r="D5510" t="str">
            <v>1" POLYBUTYLENE SERVICE BRANCH</v>
          </cell>
          <cell r="F5510">
            <v>0</v>
          </cell>
          <cell r="G5510"/>
        </row>
        <row r="5511">
          <cell r="A5511" t="str">
            <v>638E05900</v>
          </cell>
          <cell r="B5511"/>
          <cell r="C5511" t="str">
            <v>FT</v>
          </cell>
          <cell r="D5511" t="str">
            <v>1-1/2" POLYBUTYLENE SERVICE BRANCH</v>
          </cell>
          <cell r="F5511">
            <v>0</v>
          </cell>
          <cell r="G5511"/>
        </row>
        <row r="5512">
          <cell r="A5512" t="str">
            <v>638E06000</v>
          </cell>
          <cell r="B5512"/>
          <cell r="C5512" t="str">
            <v>FT</v>
          </cell>
          <cell r="D5512" t="str">
            <v>2" POLYBUTYLENE SERVICE BRANCH</v>
          </cell>
          <cell r="F5512">
            <v>0</v>
          </cell>
          <cell r="G5512"/>
        </row>
        <row r="5513">
          <cell r="A5513" t="str">
            <v>638E06200</v>
          </cell>
          <cell r="B5513"/>
          <cell r="C5513" t="str">
            <v>FT</v>
          </cell>
          <cell r="D5513" t="str">
            <v>POLYETHYLENE ENCASEMENT</v>
          </cell>
          <cell r="F5513">
            <v>0</v>
          </cell>
          <cell r="G5513"/>
        </row>
        <row r="5514">
          <cell r="A5514" t="str">
            <v>638E06300</v>
          </cell>
          <cell r="B5514"/>
          <cell r="C5514" t="str">
            <v>FT</v>
          </cell>
          <cell r="D5514" t="str">
            <v>8" STEEL PIPE ENCASEMENT, OPEN CUT</v>
          </cell>
          <cell r="F5514">
            <v>0</v>
          </cell>
          <cell r="G5514"/>
        </row>
        <row r="5515">
          <cell r="A5515" t="str">
            <v>638E06400</v>
          </cell>
          <cell r="B5515"/>
          <cell r="C5515" t="str">
            <v>FT</v>
          </cell>
          <cell r="D5515" t="str">
            <v>10" STEEL PIPE ENCASEMENT, OPEN CUT</v>
          </cell>
          <cell r="F5515">
            <v>0</v>
          </cell>
          <cell r="G5515"/>
        </row>
        <row r="5516">
          <cell r="A5516" t="str">
            <v>638E06401</v>
          </cell>
          <cell r="B5516"/>
          <cell r="C5516" t="str">
            <v>FT</v>
          </cell>
          <cell r="D5516" t="str">
            <v>10" STEEL PIPE ENCASEMENT, OPEN CUT, AS PER PLAN</v>
          </cell>
          <cell r="F5516">
            <v>0</v>
          </cell>
          <cell r="G5516"/>
        </row>
        <row r="5517">
          <cell r="A5517" t="str">
            <v>638E06500</v>
          </cell>
          <cell r="B5517"/>
          <cell r="C5517" t="str">
            <v>FT</v>
          </cell>
          <cell r="D5517" t="str">
            <v>12" STEEL PIPE ENCASEMENT, OPEN CUT</v>
          </cell>
          <cell r="F5517">
            <v>0</v>
          </cell>
          <cell r="G5517"/>
        </row>
        <row r="5518">
          <cell r="A5518" t="str">
            <v>638E06501</v>
          </cell>
          <cell r="B5518"/>
          <cell r="C5518" t="str">
            <v>FT</v>
          </cell>
          <cell r="D5518" t="str">
            <v>12" STEEL PIPE ENCASEMENT, OPEN CUT, AS PER PLAN</v>
          </cell>
          <cell r="F5518">
            <v>0</v>
          </cell>
          <cell r="G5518"/>
        </row>
        <row r="5519">
          <cell r="A5519" t="str">
            <v>638E06600</v>
          </cell>
          <cell r="B5519"/>
          <cell r="C5519" t="str">
            <v>FT</v>
          </cell>
          <cell r="D5519" t="str">
            <v>14" STEEL PIPE ENCASEMENT, OPEN CUT</v>
          </cell>
          <cell r="F5519">
            <v>0</v>
          </cell>
          <cell r="G5519"/>
        </row>
        <row r="5520">
          <cell r="A5520" t="str">
            <v>638E06601</v>
          </cell>
          <cell r="B5520"/>
          <cell r="C5520" t="str">
            <v>FT</v>
          </cell>
          <cell r="D5520" t="str">
            <v>14" STEEL PIPE ENCASEMENT, OPEN CUT, AS PER PLAN</v>
          </cell>
          <cell r="F5520">
            <v>0</v>
          </cell>
          <cell r="G5520"/>
        </row>
        <row r="5521">
          <cell r="A5521" t="str">
            <v>638E06700</v>
          </cell>
          <cell r="B5521"/>
          <cell r="C5521" t="str">
            <v>FT</v>
          </cell>
          <cell r="D5521" t="str">
            <v>16" STEEL PIPE ENCASEMENT, OPEN CUT</v>
          </cell>
          <cell r="F5521">
            <v>0</v>
          </cell>
          <cell r="G5521"/>
        </row>
        <row r="5522">
          <cell r="A5522" t="str">
            <v>638E06701</v>
          </cell>
          <cell r="B5522"/>
          <cell r="C5522" t="str">
            <v>FT</v>
          </cell>
          <cell r="D5522" t="str">
            <v>16" STEEL PIPE ENCASEMENT, OPEN CUT, AS PER PLAN</v>
          </cell>
          <cell r="F5522">
            <v>0</v>
          </cell>
          <cell r="G5522"/>
        </row>
        <row r="5523">
          <cell r="A5523" t="str">
            <v>638E06702</v>
          </cell>
          <cell r="B5523"/>
          <cell r="C5523" t="str">
            <v>FT</v>
          </cell>
          <cell r="D5523" t="str">
            <v>18" STEEL PIPE ENCASEMENT, OPEN CUT</v>
          </cell>
          <cell r="F5523">
            <v>0</v>
          </cell>
          <cell r="G5523"/>
        </row>
        <row r="5524">
          <cell r="A5524" t="str">
            <v>638E06703</v>
          </cell>
          <cell r="B5524"/>
          <cell r="C5524" t="str">
            <v>FT</v>
          </cell>
          <cell r="D5524" t="str">
            <v>18" STEEL PIPE ENCASEMENT, OPEN CUT, AS PER PLAN</v>
          </cell>
          <cell r="F5524">
            <v>0</v>
          </cell>
          <cell r="G5524"/>
        </row>
        <row r="5525">
          <cell r="A5525" t="str">
            <v>638E06704</v>
          </cell>
          <cell r="B5525"/>
          <cell r="C5525" t="str">
            <v>FT</v>
          </cell>
          <cell r="D5525" t="str">
            <v>20" STEEL PIPE ENCASEMENT, OPEN CUT</v>
          </cell>
          <cell r="F5525">
            <v>0</v>
          </cell>
          <cell r="G5525"/>
        </row>
        <row r="5526">
          <cell r="A5526" t="str">
            <v>638E06705</v>
          </cell>
          <cell r="B5526"/>
          <cell r="C5526" t="str">
            <v>FT</v>
          </cell>
          <cell r="D5526" t="str">
            <v>20" STEEL PIPE ENCASEMENT, OPEN CUT, AS PER PLAN</v>
          </cell>
          <cell r="F5526">
            <v>0</v>
          </cell>
          <cell r="G5526"/>
        </row>
        <row r="5527">
          <cell r="A5527" t="str">
            <v>638E06706</v>
          </cell>
          <cell r="B5527"/>
          <cell r="C5527" t="str">
            <v>FT</v>
          </cell>
          <cell r="D5527" t="str">
            <v>22" STEEL PIPE ENCASEMENT, OPEN CUT</v>
          </cell>
          <cell r="F5527">
            <v>0</v>
          </cell>
          <cell r="G5527"/>
        </row>
        <row r="5528">
          <cell r="A5528" t="str">
            <v>638E06708</v>
          </cell>
          <cell r="B5528"/>
          <cell r="C5528" t="str">
            <v>FT</v>
          </cell>
          <cell r="D5528" t="str">
            <v>24" STEEL PIPE ENCASEMENT, OPEN CUT</v>
          </cell>
          <cell r="F5528">
            <v>0</v>
          </cell>
          <cell r="G5528"/>
        </row>
        <row r="5529">
          <cell r="A5529" t="str">
            <v>638E06709</v>
          </cell>
          <cell r="B5529"/>
          <cell r="C5529" t="str">
            <v>FT</v>
          </cell>
          <cell r="D5529" t="str">
            <v>24" STEEL PIPE ENCASEMENT, OPEN CUT, AS PER PLAN</v>
          </cell>
          <cell r="F5529">
            <v>0</v>
          </cell>
          <cell r="G5529"/>
        </row>
        <row r="5530">
          <cell r="A5530" t="str">
            <v>638E06710</v>
          </cell>
          <cell r="B5530"/>
          <cell r="C5530" t="str">
            <v>FT</v>
          </cell>
          <cell r="D5530" t="str">
            <v>28" STEEL PIPE ENCASEMENT, OPEN CUT</v>
          </cell>
          <cell r="F5530">
            <v>0</v>
          </cell>
          <cell r="G5530"/>
        </row>
        <row r="5531">
          <cell r="A5531" t="str">
            <v>638E06711</v>
          </cell>
          <cell r="B5531"/>
          <cell r="C5531" t="str">
            <v>FT</v>
          </cell>
          <cell r="D5531" t="str">
            <v>28" STEEL PIPE ENCASEMENT, OPEN CUT, AS PER PLAN</v>
          </cell>
          <cell r="F5531">
            <v>0</v>
          </cell>
          <cell r="G5531"/>
        </row>
        <row r="5532">
          <cell r="A5532" t="str">
            <v>638E06712</v>
          </cell>
          <cell r="B5532"/>
          <cell r="C5532" t="str">
            <v>FT</v>
          </cell>
          <cell r="D5532" t="str">
            <v>30" STEEL PIPE ENCASEMENT, OPEN CUT</v>
          </cell>
          <cell r="F5532">
            <v>0</v>
          </cell>
          <cell r="G5532"/>
        </row>
        <row r="5533">
          <cell r="A5533" t="str">
            <v>638E06714</v>
          </cell>
          <cell r="B5533"/>
          <cell r="C5533" t="str">
            <v>FT</v>
          </cell>
          <cell r="D5533" t="str">
            <v>26" STEEL PIPE ENCASEMENT, OPEN CUT</v>
          </cell>
          <cell r="F5533">
            <v>0</v>
          </cell>
          <cell r="G5533"/>
        </row>
        <row r="5534">
          <cell r="A5534" t="str">
            <v>638E06904</v>
          </cell>
          <cell r="B5534"/>
          <cell r="C5534" t="str">
            <v>FT</v>
          </cell>
          <cell r="D5534" t="str">
            <v>36" STEEL PIPE ENCASEMENT, OPEN CUT</v>
          </cell>
          <cell r="F5534">
            <v>0</v>
          </cell>
          <cell r="G5534"/>
        </row>
        <row r="5535">
          <cell r="A5535" t="str">
            <v>638E06905</v>
          </cell>
          <cell r="B5535"/>
          <cell r="C5535" t="str">
            <v>FT</v>
          </cell>
          <cell r="D5535" t="str">
            <v>36" STEEL PIPE ENCASEMENT, OPEN CUT, AS PER PLAN</v>
          </cell>
          <cell r="F5535">
            <v>0</v>
          </cell>
          <cell r="G5535"/>
        </row>
        <row r="5536">
          <cell r="A5536" t="str">
            <v>638E06910</v>
          </cell>
          <cell r="B5536"/>
          <cell r="C5536" t="str">
            <v>FT</v>
          </cell>
          <cell r="D5536" t="str">
            <v>40" STEEL PIPE ENCASEMENT, OPEN CUT</v>
          </cell>
          <cell r="F5536">
            <v>0</v>
          </cell>
          <cell r="G5536"/>
        </row>
        <row r="5537">
          <cell r="A5537" t="str">
            <v>638E06911</v>
          </cell>
          <cell r="B5537"/>
          <cell r="C5537" t="str">
            <v>FT</v>
          </cell>
          <cell r="D5537" t="str">
            <v>40" STEEL PIPE ENCASEMENT, OPEN CUT, AS PER PLAN</v>
          </cell>
          <cell r="F5537">
            <v>0</v>
          </cell>
          <cell r="G5537"/>
        </row>
        <row r="5538">
          <cell r="A5538" t="str">
            <v>638E06912</v>
          </cell>
          <cell r="B5538"/>
          <cell r="C5538" t="str">
            <v>FT</v>
          </cell>
          <cell r="D5538" t="str">
            <v>48" STEEL PIPE ENCASEMENT, OPEN CUT</v>
          </cell>
          <cell r="F5538">
            <v>0</v>
          </cell>
          <cell r="G5538"/>
        </row>
        <row r="5539">
          <cell r="A5539" t="str">
            <v>638E06913</v>
          </cell>
          <cell r="B5539"/>
          <cell r="C5539" t="str">
            <v>FT</v>
          </cell>
          <cell r="D5539" t="str">
            <v>48" STEEL PIPE ENCASEMENT, OPEN CUT, AS PER PLAN</v>
          </cell>
          <cell r="F5539">
            <v>0</v>
          </cell>
          <cell r="G5539"/>
        </row>
        <row r="5540">
          <cell r="A5540" t="str">
            <v>638E06914</v>
          </cell>
          <cell r="B5540"/>
          <cell r="C5540" t="str">
            <v>FT</v>
          </cell>
          <cell r="D5540" t="str">
            <v>54" STEEL PIPE ENCASEMENT, OPEN CUT</v>
          </cell>
          <cell r="F5540">
            <v>0</v>
          </cell>
          <cell r="G5540"/>
        </row>
        <row r="5541">
          <cell r="A5541" t="str">
            <v>638E06920</v>
          </cell>
          <cell r="B5541"/>
          <cell r="C5541" t="str">
            <v>FT</v>
          </cell>
          <cell r="D5541" t="str">
            <v>60" STEEL PIPE ENCASEMENT, OPEN CUT</v>
          </cell>
          <cell r="F5541">
            <v>0</v>
          </cell>
          <cell r="G5541"/>
        </row>
        <row r="5542">
          <cell r="A5542" t="str">
            <v>638E06921</v>
          </cell>
          <cell r="B5542"/>
          <cell r="C5542" t="str">
            <v>FT</v>
          </cell>
          <cell r="D5542" t="str">
            <v>60" STEEL PIPE ENCASEMENT, OPEN CUT, AS PER PLAN</v>
          </cell>
          <cell r="F5542">
            <v>0</v>
          </cell>
          <cell r="G5542"/>
        </row>
        <row r="5543">
          <cell r="A5543" t="str">
            <v>638E07000</v>
          </cell>
          <cell r="B5543"/>
          <cell r="C5543" t="str">
            <v>FT</v>
          </cell>
          <cell r="D5543" t="str">
            <v>10" STEEL PIPE ENCASEMENT, BORED OR JACKED</v>
          </cell>
          <cell r="F5543">
            <v>0</v>
          </cell>
          <cell r="G5543"/>
        </row>
        <row r="5544">
          <cell r="A5544" t="str">
            <v>638E07001</v>
          </cell>
          <cell r="B5544"/>
          <cell r="C5544" t="str">
            <v>FT</v>
          </cell>
          <cell r="D5544" t="str">
            <v>10" STEEL PIPE ENCASEMENT, BORED OR JACKED, AS PER PLAN</v>
          </cell>
          <cell r="F5544">
            <v>0</v>
          </cell>
          <cell r="G5544"/>
        </row>
        <row r="5545">
          <cell r="A5545" t="str">
            <v>638E07100</v>
          </cell>
          <cell r="B5545"/>
          <cell r="C5545" t="str">
            <v>FT</v>
          </cell>
          <cell r="D5545" t="str">
            <v>12" STEEL PIPE ENCASEMENT, BORED OR JACKED</v>
          </cell>
          <cell r="F5545">
            <v>0</v>
          </cell>
          <cell r="G5545"/>
        </row>
        <row r="5546">
          <cell r="A5546" t="str">
            <v>638E07101</v>
          </cell>
          <cell r="B5546"/>
          <cell r="C5546" t="str">
            <v>FT</v>
          </cell>
          <cell r="D5546" t="str">
            <v>12" STEEL PIPE ENCASEMENT, BORED OR JACKED, AS PER PLAN</v>
          </cell>
          <cell r="F5546">
            <v>0</v>
          </cell>
          <cell r="G5546"/>
        </row>
        <row r="5547">
          <cell r="A5547" t="str">
            <v>638E07200</v>
          </cell>
          <cell r="B5547"/>
          <cell r="C5547" t="str">
            <v>FT</v>
          </cell>
          <cell r="D5547" t="str">
            <v>14" STEEL PIPE ENCASEMENT, BORED OR JACKED</v>
          </cell>
          <cell r="F5547">
            <v>0</v>
          </cell>
          <cell r="G5547"/>
        </row>
        <row r="5548">
          <cell r="A5548" t="str">
            <v>638E07201</v>
          </cell>
          <cell r="B5548"/>
          <cell r="C5548" t="str">
            <v>FT</v>
          </cell>
          <cell r="D5548" t="str">
            <v>14" STEEL PIPE ENCASEMENT, BORED OR JACKED, AS PER PLAN</v>
          </cell>
          <cell r="F5548">
            <v>0</v>
          </cell>
          <cell r="G5548"/>
        </row>
        <row r="5549">
          <cell r="A5549" t="str">
            <v>638E07300</v>
          </cell>
          <cell r="B5549"/>
          <cell r="C5549" t="str">
            <v>FT</v>
          </cell>
          <cell r="D5549" t="str">
            <v>16" STEEL PIPE ENCASEMENT, BORED OR JACKED</v>
          </cell>
          <cell r="F5549">
            <v>0</v>
          </cell>
          <cell r="G5549"/>
        </row>
        <row r="5550">
          <cell r="A5550" t="str">
            <v>638E07301</v>
          </cell>
          <cell r="B5550"/>
          <cell r="C5550" t="str">
            <v>FT</v>
          </cell>
          <cell r="D5550" t="str">
            <v>16" STEEL PIPE ENCASEMENT, BORED OR JACKED, AS PER PLAN</v>
          </cell>
          <cell r="F5550">
            <v>0</v>
          </cell>
          <cell r="G5550"/>
        </row>
        <row r="5551">
          <cell r="A5551" t="str">
            <v>638E07302</v>
          </cell>
          <cell r="B5551"/>
          <cell r="C5551" t="str">
            <v>FT</v>
          </cell>
          <cell r="D5551" t="str">
            <v>18" STEEL PIPE ENCASEMENT, BORED OR JACKED</v>
          </cell>
          <cell r="F5551">
            <v>0</v>
          </cell>
          <cell r="G5551"/>
        </row>
        <row r="5552">
          <cell r="A5552" t="str">
            <v>638E07303</v>
          </cell>
          <cell r="B5552"/>
          <cell r="C5552" t="str">
            <v>FT</v>
          </cell>
          <cell r="D5552" t="str">
            <v>18" STEEL PIPE ENCASEMENT, BORED OR JACKED, AS PER PLAN</v>
          </cell>
          <cell r="F5552">
            <v>0</v>
          </cell>
          <cell r="G5552"/>
        </row>
        <row r="5553">
          <cell r="A5553" t="str">
            <v>638E07304</v>
          </cell>
          <cell r="B5553"/>
          <cell r="C5553" t="str">
            <v>FT</v>
          </cell>
          <cell r="D5553" t="str">
            <v>20" STEEL PIPE ENCASEMENT, BORED OR JACKED</v>
          </cell>
          <cell r="F5553">
            <v>0</v>
          </cell>
          <cell r="G5553"/>
        </row>
        <row r="5554">
          <cell r="A5554" t="str">
            <v>638E07305</v>
          </cell>
          <cell r="B5554"/>
          <cell r="C5554" t="str">
            <v>FT</v>
          </cell>
          <cell r="D5554" t="str">
            <v>20" STEEL PIPE ENCASEMENT, BORED OR JACKED, AS PER PLAN</v>
          </cell>
          <cell r="F5554">
            <v>0</v>
          </cell>
          <cell r="G5554"/>
        </row>
        <row r="5555">
          <cell r="A5555" t="str">
            <v>638E07306</v>
          </cell>
          <cell r="B5555"/>
          <cell r="C5555" t="str">
            <v>FT</v>
          </cell>
          <cell r="D5555" t="str">
            <v>22" STEEL PIPE ENCASEMENT, BORED OR JACKED</v>
          </cell>
          <cell r="F5555">
            <v>0</v>
          </cell>
          <cell r="G5555"/>
        </row>
        <row r="5556">
          <cell r="A5556" t="str">
            <v>638E07307</v>
          </cell>
          <cell r="B5556"/>
          <cell r="C5556" t="str">
            <v>FT</v>
          </cell>
          <cell r="D5556" t="str">
            <v>22" STEEL PIPE ENCASEMENT, BORED OR JACKED, AS PER PLAN</v>
          </cell>
          <cell r="F5556">
            <v>0</v>
          </cell>
          <cell r="G5556"/>
        </row>
        <row r="5557">
          <cell r="A5557" t="str">
            <v>638E07310</v>
          </cell>
          <cell r="B5557"/>
          <cell r="C5557" t="str">
            <v>FT</v>
          </cell>
          <cell r="D5557" t="str">
            <v>24" STEEL PIPE ENCASEMENT, BORED OR JACKED</v>
          </cell>
          <cell r="F5557">
            <v>0</v>
          </cell>
          <cell r="G5557"/>
        </row>
        <row r="5558">
          <cell r="A5558" t="str">
            <v>638E07311</v>
          </cell>
          <cell r="B5558"/>
          <cell r="C5558" t="str">
            <v>FT</v>
          </cell>
          <cell r="D5558" t="str">
            <v>24" STEEL PIPE ENCASEMENT, BORED OR JACKED, AS PER PLAN</v>
          </cell>
          <cell r="F5558">
            <v>0</v>
          </cell>
          <cell r="G5558"/>
        </row>
        <row r="5559">
          <cell r="A5559" t="str">
            <v>638E07314</v>
          </cell>
          <cell r="B5559"/>
          <cell r="C5559" t="str">
            <v>FT</v>
          </cell>
          <cell r="D5559" t="str">
            <v>30" STEEL PIPE ENCASEMENT, BORED OR JACKED</v>
          </cell>
          <cell r="F5559">
            <v>0</v>
          </cell>
          <cell r="G5559"/>
        </row>
        <row r="5560">
          <cell r="A5560" t="str">
            <v>638E07315</v>
          </cell>
          <cell r="B5560"/>
          <cell r="C5560" t="str">
            <v>FT</v>
          </cell>
          <cell r="D5560" t="str">
            <v>30" STEEL PIPE ENCASEMENT, BORED OR JACKED, AS PER PLAN</v>
          </cell>
          <cell r="F5560">
            <v>0</v>
          </cell>
          <cell r="G5560"/>
        </row>
        <row r="5561">
          <cell r="A5561" t="str">
            <v>638E07316</v>
          </cell>
          <cell r="B5561"/>
          <cell r="C5561" t="str">
            <v>FT</v>
          </cell>
          <cell r="D5561" t="str">
            <v>36" STEEL PIPE ENCASEMENT, BORED OR JACKED</v>
          </cell>
          <cell r="F5561">
            <v>0</v>
          </cell>
          <cell r="G5561"/>
        </row>
        <row r="5562">
          <cell r="A5562" t="str">
            <v>638E07317</v>
          </cell>
          <cell r="B5562"/>
          <cell r="C5562" t="str">
            <v>FT</v>
          </cell>
          <cell r="D5562" t="str">
            <v>36" STEEL PIPE ENCASEMENT, BORED OR JACKED, AS PER PLAN</v>
          </cell>
          <cell r="F5562">
            <v>0</v>
          </cell>
          <cell r="G5562"/>
        </row>
        <row r="5563">
          <cell r="A5563" t="str">
            <v>638E07318</v>
          </cell>
          <cell r="B5563"/>
          <cell r="C5563" t="str">
            <v>FT</v>
          </cell>
          <cell r="D5563" t="str">
            <v>40" STEEL PIPE ENCASEMENT, BORED OR JACKED</v>
          </cell>
          <cell r="F5563">
            <v>0</v>
          </cell>
          <cell r="G5563"/>
        </row>
        <row r="5564">
          <cell r="A5564" t="str">
            <v>638E07320</v>
          </cell>
          <cell r="B5564"/>
          <cell r="C5564" t="str">
            <v>FT</v>
          </cell>
          <cell r="D5564" t="str">
            <v>48" STEEL PIPE ENCASEMENT, BORED OR JACKED</v>
          </cell>
          <cell r="F5564">
            <v>0</v>
          </cell>
          <cell r="G5564"/>
        </row>
        <row r="5565">
          <cell r="A5565" t="str">
            <v>638E07321</v>
          </cell>
          <cell r="B5565"/>
          <cell r="C5565" t="str">
            <v>FT</v>
          </cell>
          <cell r="D5565" t="str">
            <v>48" STEEL PIPE ENCASEMENT, BORED OR JACKED, AS PER PLAN</v>
          </cell>
          <cell r="F5565">
            <v>0</v>
          </cell>
          <cell r="G5565"/>
        </row>
        <row r="5566">
          <cell r="A5566" t="str">
            <v>638E07330</v>
          </cell>
          <cell r="B5566"/>
          <cell r="C5566" t="str">
            <v>FT</v>
          </cell>
          <cell r="D5566" t="str">
            <v>54" STEEL PIPE ENCASEMENT, BORED OR JACKED</v>
          </cell>
          <cell r="F5566">
            <v>0</v>
          </cell>
          <cell r="G5566"/>
        </row>
        <row r="5567">
          <cell r="A5567" t="str">
            <v>638E07334</v>
          </cell>
          <cell r="B5567"/>
          <cell r="C5567" t="str">
            <v>FT</v>
          </cell>
          <cell r="D5567" t="str">
            <v>60" STEEL PIPE ENCASEMENT, BORED OR JACKED</v>
          </cell>
          <cell r="F5567">
            <v>0</v>
          </cell>
          <cell r="G5567"/>
        </row>
        <row r="5568">
          <cell r="A5568" t="str">
            <v>638E07470</v>
          </cell>
          <cell r="B5568"/>
          <cell r="C5568" t="str">
            <v>EACH</v>
          </cell>
          <cell r="D5568" t="str">
            <v>4" GATE VALVE</v>
          </cell>
          <cell r="F5568">
            <v>0</v>
          </cell>
          <cell r="G5568"/>
        </row>
        <row r="5569">
          <cell r="A5569" t="str">
            <v>638E07480</v>
          </cell>
          <cell r="B5569"/>
          <cell r="C5569" t="str">
            <v>EACH</v>
          </cell>
          <cell r="D5569" t="str">
            <v>6" GATE VALVE</v>
          </cell>
          <cell r="F5569">
            <v>0</v>
          </cell>
          <cell r="G5569"/>
        </row>
        <row r="5570">
          <cell r="A5570" t="str">
            <v>638E07481</v>
          </cell>
          <cell r="B5570"/>
          <cell r="C5570" t="str">
            <v>EACH</v>
          </cell>
          <cell r="D5570" t="str">
            <v>6" GATE VALVE, AS PER PLAN</v>
          </cell>
          <cell r="F5570">
            <v>0</v>
          </cell>
          <cell r="G5570"/>
        </row>
        <row r="5571">
          <cell r="A5571" t="str">
            <v>638E07490</v>
          </cell>
          <cell r="B5571"/>
          <cell r="C5571" t="str">
            <v>EACH</v>
          </cell>
          <cell r="D5571" t="str">
            <v>8" GATE VALVE</v>
          </cell>
          <cell r="F5571">
            <v>0</v>
          </cell>
          <cell r="G5571"/>
        </row>
        <row r="5572">
          <cell r="A5572" t="str">
            <v>638E07491</v>
          </cell>
          <cell r="B5572"/>
          <cell r="C5572" t="str">
            <v>EACH</v>
          </cell>
          <cell r="D5572" t="str">
            <v>8" GATE VALVE, AS PER PLAN</v>
          </cell>
          <cell r="F5572">
            <v>0</v>
          </cell>
          <cell r="G5572"/>
        </row>
        <row r="5573">
          <cell r="A5573" t="str">
            <v>638E07500</v>
          </cell>
          <cell r="B5573"/>
          <cell r="C5573" t="str">
            <v>EACH</v>
          </cell>
          <cell r="D5573" t="str">
            <v>12" GATE VALVE</v>
          </cell>
          <cell r="F5573">
            <v>0</v>
          </cell>
          <cell r="G5573"/>
        </row>
        <row r="5574">
          <cell r="A5574" t="str">
            <v>638E07501</v>
          </cell>
          <cell r="B5574"/>
          <cell r="C5574" t="str">
            <v>EACH</v>
          </cell>
          <cell r="D5574" t="str">
            <v>12" GATE VALVE, AS PER PLAN</v>
          </cell>
          <cell r="F5574">
            <v>0</v>
          </cell>
          <cell r="G5574"/>
        </row>
        <row r="5575">
          <cell r="A5575" t="str">
            <v>638E07608</v>
          </cell>
          <cell r="B5575"/>
          <cell r="C5575" t="str">
            <v>EACH</v>
          </cell>
          <cell r="D5575" t="str">
            <v>VALVE BOX</v>
          </cell>
          <cell r="F5575">
            <v>0</v>
          </cell>
          <cell r="G5575"/>
        </row>
        <row r="5576">
          <cell r="A5576" t="str">
            <v>638E07609</v>
          </cell>
          <cell r="B5576"/>
          <cell r="C5576" t="str">
            <v>EACH</v>
          </cell>
          <cell r="D5576" t="str">
            <v>VALVE BOX, AS PER PLAN</v>
          </cell>
          <cell r="F5576">
            <v>0</v>
          </cell>
          <cell r="G5576"/>
        </row>
        <row r="5577">
          <cell r="A5577" t="str">
            <v>638E07690</v>
          </cell>
          <cell r="B5577"/>
          <cell r="C5577" t="str">
            <v>EACH</v>
          </cell>
          <cell r="D5577" t="str">
            <v>2" GATE VALVE AND VALVE BOX</v>
          </cell>
          <cell r="F5577">
            <v>0</v>
          </cell>
          <cell r="G5577"/>
        </row>
        <row r="5578">
          <cell r="A5578" t="str">
            <v>638E07691</v>
          </cell>
          <cell r="B5578"/>
          <cell r="C5578" t="str">
            <v>EACH</v>
          </cell>
          <cell r="D5578" t="str">
            <v>2" GATE VALVE AND VALVE BOX, AS PER PLAN</v>
          </cell>
          <cell r="F5578">
            <v>0</v>
          </cell>
          <cell r="G5578"/>
        </row>
        <row r="5579">
          <cell r="A5579" t="str">
            <v>638E07700</v>
          </cell>
          <cell r="B5579"/>
          <cell r="C5579" t="str">
            <v>EACH</v>
          </cell>
          <cell r="D5579" t="str">
            <v>4" GATE VALVE AND VALVE BOX</v>
          </cell>
          <cell r="F5579">
            <v>0</v>
          </cell>
          <cell r="G5579"/>
        </row>
        <row r="5580">
          <cell r="A5580" t="str">
            <v>638E07701</v>
          </cell>
          <cell r="B5580"/>
          <cell r="C5580" t="str">
            <v>EACH</v>
          </cell>
          <cell r="D5580" t="str">
            <v>4" GATE VALVE AND VALVE BOX, AS PER PLAN</v>
          </cell>
          <cell r="F5580">
            <v>0</v>
          </cell>
          <cell r="G5580"/>
        </row>
        <row r="5581">
          <cell r="A5581" t="str">
            <v>638E07800</v>
          </cell>
          <cell r="B5581"/>
          <cell r="C5581" t="str">
            <v>EACH</v>
          </cell>
          <cell r="D5581" t="str">
            <v>6" GATE VALVE AND VALVE BOX</v>
          </cell>
          <cell r="F5581">
            <v>0</v>
          </cell>
          <cell r="G5581"/>
        </row>
        <row r="5582">
          <cell r="A5582" t="str">
            <v>638E07801</v>
          </cell>
          <cell r="B5582"/>
          <cell r="C5582" t="str">
            <v>EACH</v>
          </cell>
          <cell r="D5582" t="str">
            <v>6" GATE VALVE AND VALVE BOX, AS PER PLAN</v>
          </cell>
          <cell r="F5582">
            <v>0</v>
          </cell>
          <cell r="G5582"/>
        </row>
        <row r="5583">
          <cell r="A5583" t="str">
            <v>638E07900</v>
          </cell>
          <cell r="B5583"/>
          <cell r="C5583" t="str">
            <v>EACH</v>
          </cell>
          <cell r="D5583" t="str">
            <v>8" GATE VALVE AND VALVE BOX</v>
          </cell>
          <cell r="F5583">
            <v>0</v>
          </cell>
          <cell r="G5583"/>
        </row>
        <row r="5584">
          <cell r="A5584" t="str">
            <v>638E07901</v>
          </cell>
          <cell r="B5584"/>
          <cell r="C5584" t="str">
            <v>EACH</v>
          </cell>
          <cell r="D5584" t="str">
            <v>8" GATE VALVE AND VALVE BOX, AS PER PLAN</v>
          </cell>
          <cell r="F5584">
            <v>0</v>
          </cell>
          <cell r="G5584"/>
        </row>
        <row r="5585">
          <cell r="A5585" t="str">
            <v>638E08000</v>
          </cell>
          <cell r="B5585"/>
          <cell r="C5585" t="str">
            <v>EACH</v>
          </cell>
          <cell r="D5585" t="str">
            <v>10" GATE VALVE AND VALVE BOX</v>
          </cell>
          <cell r="F5585">
            <v>0</v>
          </cell>
          <cell r="G5585"/>
        </row>
        <row r="5586">
          <cell r="A5586" t="str">
            <v>638E08001</v>
          </cell>
          <cell r="B5586"/>
          <cell r="C5586" t="str">
            <v>EACH</v>
          </cell>
          <cell r="D5586" t="str">
            <v>10" GATE VALVE AND VALVE BOX, AS PER PLAN</v>
          </cell>
          <cell r="F5586">
            <v>0</v>
          </cell>
          <cell r="G5586"/>
        </row>
        <row r="5587">
          <cell r="A5587" t="str">
            <v>638E08005</v>
          </cell>
          <cell r="B5587"/>
          <cell r="C5587" t="str">
            <v>EACH</v>
          </cell>
          <cell r="D5587" t="str">
            <v>14" GATE VALVE AND VALVE BOX, AS PER PLAN</v>
          </cell>
          <cell r="F5587">
            <v>0</v>
          </cell>
          <cell r="G5587"/>
        </row>
        <row r="5588">
          <cell r="A5588" t="str">
            <v>638E08100</v>
          </cell>
          <cell r="B5588"/>
          <cell r="C5588" t="str">
            <v>EACH</v>
          </cell>
          <cell r="D5588" t="str">
            <v>12" GATE VALVE AND VALVE BOX</v>
          </cell>
          <cell r="F5588">
            <v>0</v>
          </cell>
          <cell r="G5588"/>
        </row>
        <row r="5589">
          <cell r="A5589" t="str">
            <v>638E08101</v>
          </cell>
          <cell r="B5589"/>
          <cell r="C5589" t="str">
            <v>EACH</v>
          </cell>
          <cell r="D5589" t="str">
            <v>12" GATE VALVE AND VALVE BOX, AS PER PLAN</v>
          </cell>
          <cell r="F5589">
            <v>0</v>
          </cell>
          <cell r="G5589"/>
        </row>
        <row r="5590">
          <cell r="A5590" t="str">
            <v>638E08102</v>
          </cell>
          <cell r="B5590"/>
          <cell r="C5590" t="str">
            <v>EACH</v>
          </cell>
          <cell r="D5590" t="str">
            <v>16" GATE VALVE AND VALVE BOX</v>
          </cell>
          <cell r="F5590">
            <v>0</v>
          </cell>
          <cell r="G5590"/>
        </row>
        <row r="5591">
          <cell r="A5591" t="str">
            <v>638E08103</v>
          </cell>
          <cell r="B5591"/>
          <cell r="C5591" t="str">
            <v>EACH</v>
          </cell>
          <cell r="D5591" t="str">
            <v>16" GATE VALVE AND VALVE BOX, AS PER PLAN</v>
          </cell>
          <cell r="F5591">
            <v>0</v>
          </cell>
          <cell r="G5591"/>
        </row>
        <row r="5592">
          <cell r="A5592" t="str">
            <v>638E08104</v>
          </cell>
          <cell r="B5592"/>
          <cell r="C5592" t="str">
            <v>EACH</v>
          </cell>
          <cell r="D5592" t="str">
            <v>18" GATE VALVE AND VALVE BOX</v>
          </cell>
          <cell r="F5592">
            <v>0</v>
          </cell>
          <cell r="G5592"/>
        </row>
        <row r="5593">
          <cell r="A5593" t="str">
            <v>638E08105</v>
          </cell>
          <cell r="B5593"/>
          <cell r="C5593" t="str">
            <v>EACH</v>
          </cell>
          <cell r="D5593" t="str">
            <v>18" GATE VALVE AND VALVE BOX, AS PER PLAN</v>
          </cell>
          <cell r="F5593">
            <v>0</v>
          </cell>
          <cell r="G5593"/>
        </row>
        <row r="5594">
          <cell r="A5594" t="str">
            <v>638E08106</v>
          </cell>
          <cell r="B5594"/>
          <cell r="C5594" t="str">
            <v>EACH</v>
          </cell>
          <cell r="D5594" t="str">
            <v>20" GATE VALVE AND VALVE BOX</v>
          </cell>
          <cell r="F5594">
            <v>0</v>
          </cell>
          <cell r="G5594"/>
        </row>
        <row r="5595">
          <cell r="A5595" t="str">
            <v>638E08107</v>
          </cell>
          <cell r="B5595"/>
          <cell r="C5595" t="str">
            <v>EACH</v>
          </cell>
          <cell r="D5595" t="str">
            <v>20" GATE VALVE AND VALVE BOX, AS PER PLAN</v>
          </cell>
          <cell r="F5595">
            <v>0</v>
          </cell>
          <cell r="G5595"/>
        </row>
        <row r="5596">
          <cell r="A5596" t="str">
            <v>638E08108</v>
          </cell>
          <cell r="B5596"/>
          <cell r="C5596" t="str">
            <v>EACH</v>
          </cell>
          <cell r="D5596" t="str">
            <v>24" GATE VALVE, VALVE AND VALVE BOX</v>
          </cell>
          <cell r="F5596">
            <v>0</v>
          </cell>
          <cell r="G5596"/>
        </row>
        <row r="5597">
          <cell r="A5597" t="str">
            <v>638E08109</v>
          </cell>
          <cell r="B5597"/>
          <cell r="C5597" t="str">
            <v>EACH</v>
          </cell>
          <cell r="D5597" t="str">
            <v>24" GATE VALVE, VALVE AND VALVE BOX, AS PER PLAN</v>
          </cell>
          <cell r="F5597">
            <v>0</v>
          </cell>
          <cell r="G5597"/>
        </row>
        <row r="5598">
          <cell r="A5598" t="str">
            <v>638E08110</v>
          </cell>
          <cell r="B5598"/>
          <cell r="C5598" t="str">
            <v>EACH</v>
          </cell>
          <cell r="D5598" t="str">
            <v>36" GATE VALVE AND VALVE BOX</v>
          </cell>
          <cell r="F5598">
            <v>0</v>
          </cell>
          <cell r="G5598"/>
        </row>
        <row r="5599">
          <cell r="A5599" t="str">
            <v>638E08120</v>
          </cell>
          <cell r="B5599"/>
          <cell r="C5599" t="str">
            <v>EACH</v>
          </cell>
          <cell r="D5599" t="str">
            <v>14" GATE VALVE AND VALVE BOX</v>
          </cell>
          <cell r="F5599">
            <v>0</v>
          </cell>
          <cell r="G5599"/>
        </row>
        <row r="5600">
          <cell r="A5600" t="str">
            <v>638E08194</v>
          </cell>
          <cell r="B5600"/>
          <cell r="C5600" t="str">
            <v>EACH</v>
          </cell>
          <cell r="D5600" t="str">
            <v>12" BUTTERFLY VALVE AND VALVE BOX</v>
          </cell>
          <cell r="F5600">
            <v>0</v>
          </cell>
          <cell r="G5600"/>
        </row>
        <row r="5601">
          <cell r="A5601" t="str">
            <v>638E08195</v>
          </cell>
          <cell r="B5601"/>
          <cell r="C5601" t="str">
            <v>EACH</v>
          </cell>
          <cell r="D5601" t="str">
            <v>12" BUTTERFLY VALVE AND VALVE BOX, AS PER PLAN</v>
          </cell>
          <cell r="F5601">
            <v>0</v>
          </cell>
          <cell r="G5601"/>
        </row>
        <row r="5602">
          <cell r="A5602" t="str">
            <v>638E08200</v>
          </cell>
          <cell r="B5602"/>
          <cell r="C5602" t="str">
            <v>EACH</v>
          </cell>
          <cell r="D5602" t="str">
            <v>16" BUTTERFLY VALVE AND VALVE BOX</v>
          </cell>
          <cell r="F5602">
            <v>0</v>
          </cell>
          <cell r="G5602"/>
        </row>
        <row r="5603">
          <cell r="A5603" t="str">
            <v>638E08201</v>
          </cell>
          <cell r="B5603"/>
          <cell r="C5603" t="str">
            <v>EACH</v>
          </cell>
          <cell r="D5603" t="str">
            <v>16" BUTTERFLY VALVE AND VALVE BOX, PER PLAN</v>
          </cell>
          <cell r="F5603">
            <v>0</v>
          </cell>
          <cell r="G5603"/>
        </row>
        <row r="5604">
          <cell r="A5604" t="str">
            <v>638E08206</v>
          </cell>
          <cell r="B5604"/>
          <cell r="C5604" t="str">
            <v>EACH</v>
          </cell>
          <cell r="D5604" t="str">
            <v>20" BUTTERFLY VALVE AND VALVE BOX</v>
          </cell>
          <cell r="F5604">
            <v>0</v>
          </cell>
          <cell r="G5604"/>
        </row>
        <row r="5605">
          <cell r="A5605" t="str">
            <v>638E08300</v>
          </cell>
          <cell r="B5605"/>
          <cell r="C5605" t="str">
            <v>EACH</v>
          </cell>
          <cell r="D5605" t="str">
            <v>4" INSERTING VALVE AND VALVE BOX</v>
          </cell>
          <cell r="F5605">
            <v>0</v>
          </cell>
          <cell r="G5605"/>
        </row>
        <row r="5606">
          <cell r="A5606" t="str">
            <v>638E08400</v>
          </cell>
          <cell r="B5606"/>
          <cell r="C5606" t="str">
            <v>EACH</v>
          </cell>
          <cell r="D5606" t="str">
            <v>6" INSERTING VALVE AND VALVE BOX</v>
          </cell>
          <cell r="F5606">
            <v>0</v>
          </cell>
          <cell r="G5606"/>
        </row>
        <row r="5607">
          <cell r="A5607" t="str">
            <v>638E08500</v>
          </cell>
          <cell r="B5607"/>
          <cell r="C5607" t="str">
            <v>EACH</v>
          </cell>
          <cell r="D5607" t="str">
            <v>8" INSERTING VALVE AND VALVE BOX</v>
          </cell>
          <cell r="F5607">
            <v>0</v>
          </cell>
          <cell r="G5607"/>
        </row>
        <row r="5608">
          <cell r="A5608" t="str">
            <v>638E08501</v>
          </cell>
          <cell r="B5608"/>
          <cell r="C5608" t="str">
            <v>EACH</v>
          </cell>
          <cell r="D5608" t="str">
            <v>8" INSERTING VALVE AND VALVE BOX, AS PER PLAN</v>
          </cell>
          <cell r="F5608">
            <v>0</v>
          </cell>
          <cell r="G5608"/>
        </row>
        <row r="5609">
          <cell r="A5609" t="str">
            <v>638E08600</v>
          </cell>
          <cell r="B5609"/>
          <cell r="C5609" t="str">
            <v>EACH</v>
          </cell>
          <cell r="D5609" t="str">
            <v>10" INSERTING VALVE AND VALVE BOX</v>
          </cell>
          <cell r="F5609">
            <v>0</v>
          </cell>
          <cell r="G5609"/>
        </row>
        <row r="5610">
          <cell r="A5610" t="str">
            <v>638E08601</v>
          </cell>
          <cell r="B5610"/>
          <cell r="C5610" t="str">
            <v>EACH</v>
          </cell>
          <cell r="D5610" t="str">
            <v>10" INSERTING VALVE AND VALVE BOX, AS PER PLAN</v>
          </cell>
          <cell r="F5610">
            <v>0</v>
          </cell>
          <cell r="G5610"/>
        </row>
        <row r="5611">
          <cell r="A5611" t="str">
            <v>638E08620</v>
          </cell>
          <cell r="B5611"/>
          <cell r="C5611" t="str">
            <v>EACH</v>
          </cell>
          <cell r="D5611" t="str">
            <v>12" INSERTING VALVE AND VALVE BOX</v>
          </cell>
          <cell r="F5611">
            <v>0</v>
          </cell>
          <cell r="G5611"/>
        </row>
        <row r="5612">
          <cell r="A5612" t="str">
            <v>638E08621</v>
          </cell>
          <cell r="B5612"/>
          <cell r="C5612" t="str">
            <v>EACH</v>
          </cell>
          <cell r="D5612" t="str">
            <v>12" INSERTING VALVE AND VALVE BOX, AS PER PLAN</v>
          </cell>
          <cell r="F5612">
            <v>0</v>
          </cell>
          <cell r="G5612"/>
        </row>
        <row r="5613">
          <cell r="A5613" t="str">
            <v>638E08650</v>
          </cell>
          <cell r="B5613"/>
          <cell r="C5613" t="str">
            <v>EACH</v>
          </cell>
          <cell r="D5613" t="str">
            <v>16" INSERTING VALVE AND VALVE BOX</v>
          </cell>
          <cell r="F5613">
            <v>0</v>
          </cell>
          <cell r="G5613"/>
        </row>
        <row r="5614">
          <cell r="A5614" t="str">
            <v>638E08660</v>
          </cell>
          <cell r="B5614"/>
          <cell r="C5614" t="str">
            <v>EACH</v>
          </cell>
          <cell r="D5614" t="str">
            <v>18" INSERTING VALVE AND VALVE BOX</v>
          </cell>
          <cell r="F5614">
            <v>0</v>
          </cell>
          <cell r="G5614"/>
        </row>
        <row r="5615">
          <cell r="A5615" t="str">
            <v>638E08700</v>
          </cell>
          <cell r="B5615"/>
          <cell r="C5615" t="str">
            <v>EACH</v>
          </cell>
          <cell r="D5615" t="str">
            <v>20" INSERTING VALVE AND VALVE BOX</v>
          </cell>
          <cell r="F5615">
            <v>0</v>
          </cell>
          <cell r="G5615"/>
        </row>
        <row r="5616">
          <cell r="A5616" t="str">
            <v>638E08702</v>
          </cell>
          <cell r="B5616"/>
          <cell r="C5616" t="str">
            <v>EACH</v>
          </cell>
          <cell r="D5616" t="str">
            <v>4" CUTTING-IN SLEEVE</v>
          </cell>
          <cell r="F5616">
            <v>0</v>
          </cell>
          <cell r="G5616"/>
        </row>
        <row r="5617">
          <cell r="A5617" t="str">
            <v>638E08704</v>
          </cell>
          <cell r="B5617"/>
          <cell r="C5617" t="str">
            <v>EACH</v>
          </cell>
          <cell r="D5617" t="str">
            <v>6" CUTTING-IN SLEEVE</v>
          </cell>
          <cell r="F5617">
            <v>0</v>
          </cell>
          <cell r="G5617"/>
        </row>
        <row r="5618">
          <cell r="A5618" t="str">
            <v>638E08706</v>
          </cell>
          <cell r="B5618"/>
          <cell r="C5618" t="str">
            <v>EACH</v>
          </cell>
          <cell r="D5618" t="str">
            <v>8" CUTTING-IN SLEEVE</v>
          </cell>
          <cell r="F5618">
            <v>0</v>
          </cell>
          <cell r="G5618"/>
        </row>
        <row r="5619">
          <cell r="A5619" t="str">
            <v>638E08707</v>
          </cell>
          <cell r="B5619"/>
          <cell r="C5619" t="str">
            <v>EACH</v>
          </cell>
          <cell r="D5619" t="str">
            <v>8" CUTTING-IN SLEEVE, AS PER PLAN</v>
          </cell>
          <cell r="F5619">
            <v>0</v>
          </cell>
          <cell r="G5619"/>
        </row>
        <row r="5620">
          <cell r="A5620" t="str">
            <v>638E08708</v>
          </cell>
          <cell r="B5620"/>
          <cell r="C5620" t="str">
            <v>EACH</v>
          </cell>
          <cell r="D5620" t="str">
            <v>10" CUTTING-IN SLEEVE</v>
          </cell>
          <cell r="F5620">
            <v>0</v>
          </cell>
          <cell r="G5620"/>
        </row>
        <row r="5621">
          <cell r="A5621" t="str">
            <v>638E08710</v>
          </cell>
          <cell r="B5621"/>
          <cell r="C5621" t="str">
            <v>EACH</v>
          </cell>
          <cell r="D5621" t="str">
            <v>12" CUTTING-IN SLEEVE</v>
          </cell>
          <cell r="F5621">
            <v>0</v>
          </cell>
          <cell r="G5621"/>
        </row>
        <row r="5622">
          <cell r="A5622" t="str">
            <v>638E08711</v>
          </cell>
          <cell r="B5622"/>
          <cell r="C5622" t="str">
            <v>EACH</v>
          </cell>
          <cell r="D5622" t="str">
            <v>12" CUTTING-IN SLEEVE, AS PER PLAN</v>
          </cell>
          <cell r="F5622">
            <v>0</v>
          </cell>
          <cell r="G5622"/>
        </row>
        <row r="5623">
          <cell r="A5623" t="str">
            <v>638E08712</v>
          </cell>
          <cell r="B5623"/>
          <cell r="C5623" t="str">
            <v>EACH</v>
          </cell>
          <cell r="D5623" t="str">
            <v>16" CUTTING-IN SLEEVE</v>
          </cell>
          <cell r="F5623">
            <v>0</v>
          </cell>
          <cell r="G5623"/>
        </row>
        <row r="5624">
          <cell r="A5624" t="str">
            <v>638E08720</v>
          </cell>
          <cell r="B5624"/>
          <cell r="C5624" t="str">
            <v>EACH</v>
          </cell>
          <cell r="D5624" t="str">
            <v>24" CUTTING-IN SLEEVE</v>
          </cell>
          <cell r="F5624">
            <v>0</v>
          </cell>
          <cell r="G5624"/>
        </row>
        <row r="5625">
          <cell r="A5625" t="str">
            <v>638E08790</v>
          </cell>
          <cell r="B5625"/>
          <cell r="C5625" t="str">
            <v>EACH</v>
          </cell>
          <cell r="D5625" t="str">
            <v>2" CUTTING-IN SLEEVE, VALVE AND VALVE BOX</v>
          </cell>
          <cell r="F5625">
            <v>0</v>
          </cell>
          <cell r="G5625"/>
        </row>
        <row r="5626">
          <cell r="A5626" t="str">
            <v>638E08800</v>
          </cell>
          <cell r="B5626"/>
          <cell r="C5626" t="str">
            <v>EACH</v>
          </cell>
          <cell r="D5626" t="str">
            <v>4" CUTTING-IN SLEEVE, VALVE AND VALVE BOX</v>
          </cell>
          <cell r="F5626">
            <v>0</v>
          </cell>
          <cell r="G5626"/>
        </row>
        <row r="5627">
          <cell r="A5627" t="str">
            <v>638E08801</v>
          </cell>
          <cell r="B5627"/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  <cell r="G5627"/>
        </row>
        <row r="5628">
          <cell r="A5628" t="str">
            <v>638E08900</v>
          </cell>
          <cell r="B5628"/>
          <cell r="C5628" t="str">
            <v>EACH</v>
          </cell>
          <cell r="D5628" t="str">
            <v>6" CUTTING-IN SLEEVE, VALVE AND VALVE BOX</v>
          </cell>
          <cell r="F5628">
            <v>0</v>
          </cell>
          <cell r="G5628"/>
        </row>
        <row r="5629">
          <cell r="A5629" t="str">
            <v>638E08901</v>
          </cell>
          <cell r="B5629"/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  <cell r="G5629"/>
        </row>
        <row r="5630">
          <cell r="A5630" t="str">
            <v>638E09000</v>
          </cell>
          <cell r="B5630"/>
          <cell r="C5630" t="str">
            <v>EACH</v>
          </cell>
          <cell r="D5630" t="str">
            <v>8" CUTTING-IN SLEEVE, VALVE AND VALVE BOX</v>
          </cell>
          <cell r="F5630">
            <v>0</v>
          </cell>
          <cell r="G5630"/>
        </row>
        <row r="5631">
          <cell r="A5631" t="str">
            <v>638E09001</v>
          </cell>
          <cell r="B5631"/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  <cell r="G5631"/>
        </row>
        <row r="5632">
          <cell r="A5632" t="str">
            <v>638E09100</v>
          </cell>
          <cell r="B5632"/>
          <cell r="C5632" t="str">
            <v>EACH</v>
          </cell>
          <cell r="D5632" t="str">
            <v>10" CUTTING-IN SLEEVE, VALVE AND VALVE BOX</v>
          </cell>
          <cell r="F5632">
            <v>0</v>
          </cell>
          <cell r="G5632"/>
        </row>
        <row r="5633">
          <cell r="A5633" t="str">
            <v>638E09200</v>
          </cell>
          <cell r="B5633"/>
          <cell r="C5633" t="str">
            <v>EACH</v>
          </cell>
          <cell r="D5633" t="str">
            <v>12" CUTTING-IN SLEEVE, VALVE AND VALVE BOX</v>
          </cell>
          <cell r="F5633">
            <v>0</v>
          </cell>
          <cell r="G5633"/>
        </row>
        <row r="5634">
          <cell r="A5634" t="str">
            <v>638E09201</v>
          </cell>
          <cell r="B5634"/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  <cell r="G5634"/>
        </row>
        <row r="5635">
          <cell r="A5635" t="str">
            <v>638E09208</v>
          </cell>
          <cell r="B5635"/>
          <cell r="C5635" t="str">
            <v>EACH</v>
          </cell>
          <cell r="D5635" t="str">
            <v>16" CUTTING-IN SLEEVE, VALVE AND VALVE BOX</v>
          </cell>
          <cell r="F5635">
            <v>0</v>
          </cell>
          <cell r="G5635"/>
        </row>
        <row r="5636">
          <cell r="A5636" t="str">
            <v>638E09212</v>
          </cell>
          <cell r="B5636"/>
          <cell r="C5636" t="str">
            <v>EACH</v>
          </cell>
          <cell r="D5636" t="str">
            <v>20" CUTTING-IN SLEEVE, VALVE AND VALVE BOX</v>
          </cell>
          <cell r="F5636">
            <v>0</v>
          </cell>
          <cell r="G5636"/>
        </row>
        <row r="5637">
          <cell r="A5637" t="str">
            <v>638E09290</v>
          </cell>
          <cell r="B5637"/>
          <cell r="C5637" t="str">
            <v>EACH</v>
          </cell>
          <cell r="D5637" t="str">
            <v>4" X 4" TAPPING SLEEVE, VALVE AND VALVE BOX</v>
          </cell>
          <cell r="F5637">
            <v>0</v>
          </cell>
          <cell r="G5637"/>
        </row>
        <row r="5638">
          <cell r="A5638" t="str">
            <v>638E09291</v>
          </cell>
          <cell r="B5638"/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  <cell r="G5638"/>
        </row>
        <row r="5639">
          <cell r="A5639" t="str">
            <v>638E09300</v>
          </cell>
          <cell r="B5639"/>
          <cell r="C5639" t="str">
            <v>EACH</v>
          </cell>
          <cell r="D5639" t="str">
            <v>6" X 6" TAPPING SLEEVE, VALVE AND VALVE BOX</v>
          </cell>
          <cell r="F5639">
            <v>0</v>
          </cell>
          <cell r="G5639"/>
        </row>
        <row r="5640">
          <cell r="A5640" t="str">
            <v>638E09301</v>
          </cell>
          <cell r="B5640"/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  <cell r="G5640"/>
        </row>
        <row r="5641">
          <cell r="A5641" t="str">
            <v>638E09390</v>
          </cell>
          <cell r="B5641"/>
          <cell r="C5641" t="str">
            <v>EACH</v>
          </cell>
          <cell r="D5641" t="str">
            <v>8" X 6" TAPPING SLEEVE, VALVE AND VALVE BOX</v>
          </cell>
          <cell r="F5641">
            <v>0</v>
          </cell>
          <cell r="G5641"/>
        </row>
        <row r="5642">
          <cell r="A5642" t="str">
            <v>638E09391</v>
          </cell>
          <cell r="B5642"/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  <cell r="G5642"/>
        </row>
        <row r="5643">
          <cell r="A5643" t="str">
            <v>638E09400</v>
          </cell>
          <cell r="B5643"/>
          <cell r="C5643" t="str">
            <v>EACH</v>
          </cell>
          <cell r="D5643" t="str">
            <v>8" X 8" TAPPING SLEEVE, VALVE AND VALVE BOX</v>
          </cell>
          <cell r="F5643">
            <v>0</v>
          </cell>
          <cell r="G5643"/>
        </row>
        <row r="5644">
          <cell r="A5644" t="str">
            <v>638E09401</v>
          </cell>
          <cell r="B5644"/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  <cell r="G5644"/>
        </row>
        <row r="5645">
          <cell r="A5645" t="str">
            <v>638E09500</v>
          </cell>
          <cell r="B5645"/>
          <cell r="C5645" t="str">
            <v>EACH</v>
          </cell>
          <cell r="D5645" t="str">
            <v>10" X 4" TAPPING SLEEVE, VALVE AND VALVE BOX</v>
          </cell>
          <cell r="F5645">
            <v>0</v>
          </cell>
          <cell r="G5645"/>
        </row>
        <row r="5646">
          <cell r="A5646" t="str">
            <v>638E09508</v>
          </cell>
          <cell r="B5646"/>
          <cell r="C5646" t="str">
            <v>EACH</v>
          </cell>
          <cell r="D5646" t="str">
            <v>10" X 6" TAPPING SLEEVE, VALVE AND VALVE BOX</v>
          </cell>
          <cell r="F5646">
            <v>0</v>
          </cell>
          <cell r="G5646"/>
        </row>
        <row r="5647">
          <cell r="A5647" t="str">
            <v>638E09509</v>
          </cell>
          <cell r="B5647"/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  <cell r="G5647"/>
        </row>
        <row r="5648">
          <cell r="A5648" t="str">
            <v>638E09510</v>
          </cell>
          <cell r="B5648" t="str">
            <v>Y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638E09511</v>
          </cell>
          <cell r="B5649" t="str">
            <v>Y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638E09520</v>
          </cell>
          <cell r="B5650" t="str">
            <v>Y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638E09521</v>
          </cell>
          <cell r="B5651" t="str">
            <v>Y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638E09600</v>
          </cell>
          <cell r="B5652" t="str">
            <v>Y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638E09700</v>
          </cell>
          <cell r="B5653" t="str">
            <v>Y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638E09701</v>
          </cell>
          <cell r="B5654" t="str">
            <v>Y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638E09710</v>
          </cell>
          <cell r="B5655" t="str">
            <v>Y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638E09711</v>
          </cell>
          <cell r="B5656" t="str">
            <v>Y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638E09714</v>
          </cell>
          <cell r="B5657" t="str">
            <v>Y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638E09800</v>
          </cell>
          <cell r="B5658" t="str">
            <v>Y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638E09801</v>
          </cell>
          <cell r="B5659" t="str">
            <v>Y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638E09808</v>
          </cell>
          <cell r="B5660" t="str">
            <v>Y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638E09810</v>
          </cell>
          <cell r="B5661" t="str">
            <v>Y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638E09890</v>
          </cell>
          <cell r="B5662" t="str">
            <v>Y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638E09894</v>
          </cell>
          <cell r="B5663" t="str">
            <v>Y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638E09895</v>
          </cell>
          <cell r="B5664" t="str">
            <v>Y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638E09900</v>
          </cell>
          <cell r="B5665" t="str">
            <v>Y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638E09908</v>
          </cell>
          <cell r="B5666" t="str">
            <v>Y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638E09909</v>
          </cell>
          <cell r="B5667" t="str">
            <v>Y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638E09910</v>
          </cell>
          <cell r="B5668" t="str">
            <v>Y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638E09920</v>
          </cell>
          <cell r="B5669" t="str">
            <v>Y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638E10000</v>
          </cell>
          <cell r="B5670" t="str">
            <v>Y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638E10010</v>
          </cell>
          <cell r="B5671" t="str">
            <v>Y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638E10011</v>
          </cell>
          <cell r="B5672" t="str">
            <v>Y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638E10100</v>
          </cell>
          <cell r="B5673" t="str">
            <v>Y</v>
          </cell>
          <cell r="C5673" t="str">
            <v>EACH</v>
          </cell>
          <cell r="D5673" t="str">
            <v>4" FIRE HYDRANT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638E10101</v>
          </cell>
          <cell r="B5674" t="str">
            <v>Y</v>
          </cell>
          <cell r="C5674" t="str">
            <v>EACH</v>
          </cell>
          <cell r="D5674" t="str">
            <v>4" FIRE HYDRANT, AS PER PLAN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638E10200</v>
          </cell>
          <cell r="B5675" t="str">
            <v>Y</v>
          </cell>
          <cell r="C5675" t="str">
            <v>EACH</v>
          </cell>
          <cell r="D5675" t="str">
            <v>6" FIRE HYDRANT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638E10201</v>
          </cell>
          <cell r="B5676" t="str">
            <v>Y</v>
          </cell>
          <cell r="C5676" t="str">
            <v>EACH</v>
          </cell>
          <cell r="D5676" t="str">
            <v>6" FIRE HYDRANT, AS PER PLAN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638E10300</v>
          </cell>
          <cell r="B5677" t="str">
            <v>Y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638E10301</v>
          </cell>
          <cell r="B5678" t="str">
            <v>Y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638E10400</v>
          </cell>
          <cell r="B5679" t="str">
            <v>Y</v>
          </cell>
          <cell r="C5679" t="str">
            <v>EACH</v>
          </cell>
          <cell r="D5679" t="str">
            <v>FIRE HYDRANT ADJUSTED TO GRADE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638E10401</v>
          </cell>
          <cell r="B5680" t="str">
            <v>Y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638E10480</v>
          </cell>
          <cell r="B5681" t="str">
            <v>Y</v>
          </cell>
          <cell r="C5681" t="str">
            <v>EACH</v>
          </cell>
          <cell r="D5681" t="str">
            <v>FIRE HYDRANT REMOVED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638E10481</v>
          </cell>
          <cell r="B5682" t="str">
            <v>Y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638E10500</v>
          </cell>
          <cell r="B5683" t="str">
            <v>Y</v>
          </cell>
          <cell r="C5683" t="str">
            <v>EACH</v>
          </cell>
          <cell r="D5683" t="str">
            <v>FIRE HYDRANT REMOVED AND RESET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638E10501</v>
          </cell>
          <cell r="B5684" t="str">
            <v>Y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638E10600</v>
          </cell>
          <cell r="B5685" t="str">
            <v>Y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638E10601</v>
          </cell>
          <cell r="B5686" t="str">
            <v>Y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638E10700</v>
          </cell>
          <cell r="B5687" t="str">
            <v>Y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638E10701</v>
          </cell>
          <cell r="B5688" t="str">
            <v>Y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638E10800</v>
          </cell>
          <cell r="B5689" t="str">
            <v>Y</v>
          </cell>
          <cell r="C5689" t="str">
            <v>EACH</v>
          </cell>
          <cell r="D5689" t="str">
            <v>VALVE BOX ADJUSTED TO GRADE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638E10801</v>
          </cell>
          <cell r="B5690" t="str">
            <v>Y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638E10900</v>
          </cell>
          <cell r="B5691" t="str">
            <v>Y</v>
          </cell>
          <cell r="C5691" t="str">
            <v>EACH</v>
          </cell>
          <cell r="D5691" t="str">
            <v>SERVICE BOX ADJUSTED TO GRADE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638E10901</v>
          </cell>
          <cell r="B5692" t="str">
            <v>Y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638E11100</v>
          </cell>
          <cell r="B5693" t="str">
            <v>Y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638E11101</v>
          </cell>
          <cell r="B5694" t="str">
            <v>Y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638E11102</v>
          </cell>
          <cell r="B5695" t="str">
            <v>Y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638E11103</v>
          </cell>
          <cell r="B5696" t="str">
            <v>Y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638E11200</v>
          </cell>
          <cell r="B5697" t="str">
            <v>Y</v>
          </cell>
          <cell r="C5697" t="str">
            <v>EACH</v>
          </cell>
          <cell r="D5697" t="str">
            <v>METER, SETTING, STOP AND CHAMBER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638E11201</v>
          </cell>
          <cell r="B5698" t="str">
            <v>Y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638E11296</v>
          </cell>
          <cell r="B5699" t="str">
            <v>Y</v>
          </cell>
          <cell r="C5699" t="str">
            <v>EACH</v>
          </cell>
          <cell r="D5699" t="str">
            <v>3/4" AIR RELEASE VALVE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638E11297</v>
          </cell>
          <cell r="B5700" t="str">
            <v>Y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638E11300</v>
          </cell>
          <cell r="B5701" t="str">
            <v>Y</v>
          </cell>
          <cell r="C5701" t="str">
            <v>EACH</v>
          </cell>
          <cell r="D5701" t="str">
            <v>1" AIR RELEASE VALVE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638E11301</v>
          </cell>
          <cell r="B5702" t="str">
            <v>Y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638E11310</v>
          </cell>
          <cell r="B5703" t="str">
            <v>Y</v>
          </cell>
          <cell r="C5703" t="str">
            <v>EACH</v>
          </cell>
          <cell r="D5703" t="str">
            <v>2" AIR RELEASE VALVE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638E11500</v>
          </cell>
          <cell r="B5704" t="str">
            <v>Y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  <cell r="G6171"/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  <cell r="G6172"/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  <cell r="G6173"/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  <cell r="G6174"/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  <cell r="G6175"/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  <cell r="G6176"/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  <cell r="G6177"/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  <cell r="G6178"/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  <cell r="G6179"/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  <cell r="G6180"/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  <cell r="G6181"/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  <cell r="G6182"/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  <cell r="G6183"/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  <cell r="G6184"/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  <cell r="G6185"/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  <cell r="G6186"/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  <cell r="G6187"/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  <cell r="G6188"/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  <cell r="G6189"/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  <cell r="G6190"/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  <cell r="G6191"/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  <cell r="G6192"/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  <cell r="G6193"/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  <cell r="G6194"/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  <cell r="G6195"/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  <cell r="G6196"/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  <cell r="G6197"/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  <cell r="G6198"/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  <cell r="G6199"/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  <cell r="G6200"/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  <cell r="G6201"/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  <cell r="G6202"/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  <cell r="G6203"/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  <cell r="G6204"/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  <cell r="G6205"/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  <cell r="G6206"/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  <cell r="G6207"/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  <cell r="G6208"/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  <cell r="G6209"/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  <cell r="G6210"/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  <cell r="G6211"/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  <cell r="G6212"/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  <cell r="G6213"/>
        </row>
        <row r="6214">
          <cell r="A6214" t="str">
            <v>642E00720</v>
          </cell>
          <cell r="B6214"/>
          <cell r="C6214" t="str">
            <v>FT</v>
          </cell>
          <cell r="D6214" t="str">
            <v>CHEVRON MARKING, TYPE 1</v>
          </cell>
          <cell r="F6214">
            <v>0</v>
          </cell>
          <cell r="G6214"/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  <cell r="G6215"/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  <cell r="G6216"/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  <cell r="G6217"/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  <cell r="G6218"/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  <cell r="G6219"/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  <cell r="G6220"/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  <cell r="G6221"/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  <cell r="G6222"/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  <cell r="G6223"/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  <cell r="G6224"/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  <cell r="G6225"/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  <cell r="G6226"/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  <cell r="G6227"/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  <cell r="G6228"/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  <cell r="G6229"/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  <cell r="G6230"/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  <cell r="G6231"/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  <cell r="G6232"/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  <cell r="G6233"/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  <cell r="G6234"/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  <cell r="G6235"/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  <cell r="G6236" t="str">
            <v>CHECK UNIT OF MEASURE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  <cell r="G6237">
            <v>1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  <cell r="G6238">
            <v>1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>
            <v>1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>
            <v>1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>
            <v>1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>
            <v>1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>
            <v>1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  <cell r="G6244"/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  <cell r="G6245"/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  <cell r="G6246"/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  <cell r="G6247"/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  <cell r="G6248"/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  <cell r="G6249"/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>
            <v>1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>
            <v>1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>
            <v>1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>
            <v>1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>
            <v>1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  <cell r="G6255"/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  <cell r="G6256"/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  <cell r="G6257"/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  <cell r="G6258"/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  <cell r="G6259"/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  <cell r="G6260"/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  <cell r="G6261"/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 t="str">
            <v>OBSOLETE 01/01/2022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  <cell r="G6264"/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  <cell r="G6265"/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  <cell r="G6266"/>
        </row>
        <row r="6267">
          <cell r="A6267" t="str">
            <v>642E01522</v>
          </cell>
          <cell r="B6267"/>
          <cell r="C6267" t="str">
            <v>FT</v>
          </cell>
          <cell r="D6267" t="str">
            <v>DOTTED LINE, 8", TYPE 1</v>
          </cell>
          <cell r="F6267">
            <v>0</v>
          </cell>
          <cell r="G6267"/>
        </row>
        <row r="6268">
          <cell r="A6268" t="str">
            <v>642E01523</v>
          </cell>
          <cell r="B6268"/>
          <cell r="C6268" t="str">
            <v>FT</v>
          </cell>
          <cell r="D6268" t="str">
            <v>DOTTED LINE, 8", TYPE 1, AS PER PLAN</v>
          </cell>
          <cell r="F6268">
            <v>0</v>
          </cell>
          <cell r="G6268">
            <v>1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>
            <v>1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>
            <v>1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>
            <v>1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>
            <v>1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  <cell r="G6273"/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  <cell r="G6274"/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  <cell r="G6275"/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  <cell r="G6276"/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  <cell r="G6277"/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  <cell r="G6278"/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  <cell r="G6279"/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  <cell r="G6280"/>
        </row>
        <row r="6281">
          <cell r="A6281" t="str">
            <v>642E20000</v>
          </cell>
          <cell r="B6281"/>
          <cell r="C6281" t="str">
            <v>LS</v>
          </cell>
          <cell r="D6281" t="str">
            <v>TWO-WAY RADIO EQUIPMENT</v>
          </cell>
          <cell r="F6281">
            <v>0</v>
          </cell>
          <cell r="G6281"/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  <cell r="G6282"/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  <cell r="G6283"/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  <cell r="G6284"/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  <cell r="G6285"/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  <cell r="G6286"/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  <cell r="G6287"/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  <cell r="G6288"/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  <cell r="G6289"/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  <cell r="G6290"/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  <cell r="G6291"/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  <cell r="G6297"/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  <cell r="G6298"/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  <cell r="G6299"/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  <cell r="G6300"/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  <cell r="G6301"/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  <cell r="G6302"/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  <cell r="G6303"/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  <cell r="G6304">
            <v>1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  <cell r="G6305">
            <v>1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  <cell r="G6306">
            <v>1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  <cell r="G6307"/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  <cell r="G6308"/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  <cell r="G6309"/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  <cell r="G6310"/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>
            <v>1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>
            <v>1</v>
          </cell>
        </row>
        <row r="6313">
          <cell r="A6313" t="str">
            <v>643E00500</v>
          </cell>
          <cell r="B6313"/>
          <cell r="C6313" t="str">
            <v>FT</v>
          </cell>
          <cell r="D6313" t="str">
            <v>STOP LINE</v>
          </cell>
          <cell r="F6313">
            <v>0</v>
          </cell>
          <cell r="G6313">
            <v>1</v>
          </cell>
        </row>
        <row r="6314">
          <cell r="A6314" t="str">
            <v>643E00501</v>
          </cell>
          <cell r="B6314"/>
          <cell r="C6314" t="str">
            <v>FT</v>
          </cell>
          <cell r="D6314" t="str">
            <v>STOP LINE, AS PER PLAN</v>
          </cell>
          <cell r="F6314">
            <v>0</v>
          </cell>
          <cell r="G6314"/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  <cell r="G6315"/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  <cell r="G6316"/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  <cell r="G6317"/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  <cell r="G6318"/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  <cell r="G6319"/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>
            <v>1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>
            <v>1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>
            <v>1</v>
          </cell>
        </row>
        <row r="6323">
          <cell r="A6323" t="str">
            <v>643E00800</v>
          </cell>
          <cell r="B6323"/>
          <cell r="C6323" t="str">
            <v>FT</v>
          </cell>
          <cell r="D6323" t="str">
            <v>CURB MARKING</v>
          </cell>
          <cell r="F6323">
            <v>0</v>
          </cell>
          <cell r="G6323"/>
        </row>
        <row r="6324">
          <cell r="A6324" t="str">
            <v>643E00801</v>
          </cell>
          <cell r="B6324"/>
          <cell r="C6324" t="str">
            <v>FT</v>
          </cell>
          <cell r="D6324" t="str">
            <v>CURB MARKING, AS PER PLAN</v>
          </cell>
          <cell r="F6324">
            <v>0</v>
          </cell>
          <cell r="G6324"/>
        </row>
        <row r="6325">
          <cell r="A6325" t="str">
            <v>643E00900</v>
          </cell>
          <cell r="B6325"/>
          <cell r="C6325" t="str">
            <v>SF</v>
          </cell>
          <cell r="D6325" t="str">
            <v>ISLAND MARKING</v>
          </cell>
          <cell r="F6325">
            <v>0</v>
          </cell>
          <cell r="G6325"/>
        </row>
        <row r="6326">
          <cell r="A6326" t="str">
            <v>643E00901</v>
          </cell>
          <cell r="B6326"/>
          <cell r="C6326" t="str">
            <v>SF</v>
          </cell>
          <cell r="D6326" t="str">
            <v>ISLAND MARKING, AS PER PLAN</v>
          </cell>
          <cell r="F6326">
            <v>0</v>
          </cell>
          <cell r="G6326"/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  <cell r="G6327"/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  <cell r="G6328"/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  <cell r="G6329"/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 t="str">
            <v>OBSOLETE 01/01/2022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  <cell r="G6332"/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  <cell r="G6333"/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  <cell r="G6334"/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  <cell r="G6335"/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  <cell r="G6336"/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  <cell r="G6337"/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>
            <v>1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>
            <v>1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>
            <v>1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  <cell r="G6341"/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  <cell r="G6342"/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  <cell r="G6343"/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  <cell r="G6344"/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  <cell r="G6345"/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  <cell r="G6346"/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  <cell r="G6347"/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  <cell r="G6348"/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  <cell r="G6349"/>
        </row>
        <row r="6350">
          <cell r="A6350" t="str">
            <v>643E01600</v>
          </cell>
          <cell r="B6350"/>
          <cell r="C6350" t="str">
            <v>EACH</v>
          </cell>
          <cell r="D6350" t="str">
            <v>HANDICAP SYMBOL MARKING</v>
          </cell>
          <cell r="F6350">
            <v>0</v>
          </cell>
          <cell r="G6350"/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  <cell r="G6351"/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  <cell r="G6352"/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  <cell r="G6353"/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  <cell r="G6354"/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  <cell r="G6355"/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  <cell r="G6356"/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  <cell r="G6357"/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  <cell r="G6358"/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  <cell r="G6359"/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  <cell r="G6360"/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  <cell r="G6361"/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  <cell r="G6365"/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  <cell r="G6366"/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  <cell r="G6367"/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  <cell r="G6368"/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  <cell r="G6369"/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  <cell r="G6370"/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  <cell r="G6371"/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  <cell r="G6372" t="str">
            <v>CHECK UNIT OF MEASURE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  <cell r="G6373">
            <v>1</v>
          </cell>
        </row>
        <row r="6374">
          <cell r="A6374" t="str">
            <v>644E00301</v>
          </cell>
          <cell r="B6374"/>
          <cell r="C6374" t="str">
            <v>MILE</v>
          </cell>
          <cell r="D6374" t="str">
            <v>CENTER LINE, AS PER PLAN</v>
          </cell>
          <cell r="F6374">
            <v>0</v>
          </cell>
          <cell r="G6374">
            <v>1</v>
          </cell>
        </row>
        <row r="6375">
          <cell r="A6375" t="str">
            <v>644E00400</v>
          </cell>
          <cell r="B6375"/>
          <cell r="C6375" t="str">
            <v>FT</v>
          </cell>
          <cell r="D6375" t="str">
            <v>CHANNELIZING LINE, 8"</v>
          </cell>
          <cell r="F6375">
            <v>0</v>
          </cell>
          <cell r="G6375">
            <v>1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  <cell r="G6376">
            <v>1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  <cell r="G6377"/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  <cell r="G6378"/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  <cell r="G6379"/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  <cell r="G6380"/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  <cell r="G6381"/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  <cell r="G6382"/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  <cell r="G6383"/>
        </row>
        <row r="6384">
          <cell r="A6384" t="str">
            <v>644E00631</v>
          </cell>
          <cell r="B6384"/>
          <cell r="C6384" t="str">
            <v>FT</v>
          </cell>
          <cell r="D6384" t="str">
            <v>CROSSWALK LINE, 24", AS PER PLAN</v>
          </cell>
          <cell r="F6384">
            <v>0</v>
          </cell>
          <cell r="G6384"/>
        </row>
        <row r="6385">
          <cell r="A6385" t="str">
            <v>644E00700</v>
          </cell>
          <cell r="B6385"/>
          <cell r="C6385" t="str">
            <v>FT</v>
          </cell>
          <cell r="D6385" t="str">
            <v>TRANSVERSE/DIAGONAL LINE</v>
          </cell>
          <cell r="F6385">
            <v>0</v>
          </cell>
          <cell r="G6385">
            <v>1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>
            <v>1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>
            <v>1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>
            <v>1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  <cell r="G6389"/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  <cell r="G6390"/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  <cell r="G6391"/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>
            <v>1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>
            <v>1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>
            <v>1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>
            <v>1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  <cell r="G6396"/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  <cell r="G6397"/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  <cell r="G6398"/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  <cell r="G6399"/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  <cell r="G6400"/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  <cell r="G6401"/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  <cell r="G6402"/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  <cell r="G6403"/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  <cell r="G6404"/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  <cell r="G6405"/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  <cell r="G6406"/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  <cell r="G6407"/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  <cell r="G6408"/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  <cell r="G6409"/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>
            <v>1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>
            <v>1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>
            <v>1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>
            <v>1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  <cell r="G6414"/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  <cell r="G6415"/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  <cell r="G6416"/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  <cell r="G6417"/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  <cell r="G6418"/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  <cell r="G6419"/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  <cell r="G6420"/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  <cell r="G6421"/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  <cell r="G6422"/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  <cell r="G6423"/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  <cell r="G6424"/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  <cell r="G6425"/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  <cell r="G6426"/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  <cell r="G6427"/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  <cell r="G6428"/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  <cell r="G6429"/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  <cell r="G6430"/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  <cell r="G6431"/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  <cell r="G6432"/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 t="str">
            <v>OBSOLETE 01/01/2022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  <cell r="G6438" t="str">
            <v>OBSOLETE 01/01/2022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 t="str">
            <v>OBSOLETE 01/01/2022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  <cell r="G6440"/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  <cell r="G6441"/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  <cell r="G6442"/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  <cell r="G6443"/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  <cell r="G6444"/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  <cell r="G6445"/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  <cell r="G6446"/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  <cell r="G6447"/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  <cell r="G6448"/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  <cell r="G6449"/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  <cell r="G6450"/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  <cell r="G6451"/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  <cell r="G6452"/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  <cell r="G6453"/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  <cell r="G6454"/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  <cell r="G6455"/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  <cell r="G6456"/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  <cell r="G6457"/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  <cell r="G6458"/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  <cell r="G6459"/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  <cell r="G6460"/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  <cell r="G6461"/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  <cell r="G6462"/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  <cell r="G6463"/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  <cell r="G6464"/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  <cell r="G6465"/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  <cell r="G6466"/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  <cell r="G6467"/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  <cell r="G6468"/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  <cell r="G6469"/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  <cell r="G6470"/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  <cell r="G6471"/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  <cell r="G6472"/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  <cell r="G6473"/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  <cell r="G6474"/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  <cell r="G6475"/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  <cell r="G6476"/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  <cell r="G6477"/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  <cell r="G6478"/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  <cell r="G6479"/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  <cell r="G6480"/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  <cell r="G6481"/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  <cell r="G6482"/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  <cell r="G6483"/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  <cell r="G6484"/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  <cell r="G6485"/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  <cell r="G6486"/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  <cell r="G6487"/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  <cell r="G6488"/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  <cell r="G6489"/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  <cell r="G6490"/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  <cell r="G6491"/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  <cell r="G6492"/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  <cell r="G6493"/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  <cell r="G6494"/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  <cell r="G6495"/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  <cell r="G6496"/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  <cell r="G6497"/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  <cell r="G6498"/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  <cell r="G6499"/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  <cell r="G6500"/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  <cell r="G6501"/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  <cell r="G6502"/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  <cell r="G6503"/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  <cell r="G6504"/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  <cell r="G6505"/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  <cell r="G6506"/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  <cell r="G6507"/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  <cell r="G6508"/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  <cell r="G6509"/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  <cell r="G6510"/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  <cell r="G6511"/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  <cell r="G6512"/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  <cell r="G6513"/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  <cell r="G6514"/>
        </row>
        <row r="6515">
          <cell r="A6515" t="str">
            <v>645E01002</v>
          </cell>
          <cell r="B6515"/>
          <cell r="C6515" t="str">
            <v>EACH</v>
          </cell>
          <cell r="D6515" t="str">
            <v>RAILROAD SYMBOL MARKING, TYPE A2</v>
          </cell>
          <cell r="F6515">
            <v>0</v>
          </cell>
          <cell r="G6515"/>
        </row>
        <row r="6516">
          <cell r="A6516" t="str">
            <v>645E01004</v>
          </cell>
          <cell r="B6516"/>
          <cell r="C6516" t="str">
            <v>EACH</v>
          </cell>
          <cell r="D6516" t="str">
            <v>RAILROAD SYMBOL MARKING, TYPE B</v>
          </cell>
          <cell r="F6516">
            <v>0</v>
          </cell>
          <cell r="G6516"/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  <cell r="G6517"/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  <cell r="G6518"/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  <cell r="G6519"/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  <cell r="G6520"/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  <cell r="G6521"/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  <cell r="G6522"/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  <cell r="G6523"/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  <cell r="G6524"/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  <cell r="G6525"/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  <cell r="G6526"/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  <cell r="G6527"/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  <cell r="G6528"/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  <cell r="G6529"/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  <cell r="G6530"/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  <cell r="G6531"/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  <cell r="G6532"/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  <cell r="G6533"/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  <cell r="G6534"/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  <cell r="G6535"/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  <cell r="G6536"/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  <cell r="G6537" t="str">
            <v>CHECK UNIT OF MEASURE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  <cell r="G6538"/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  <cell r="G6539"/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  <cell r="G6540"/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  <cell r="G6541">
            <v>1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  <cell r="G6542">
            <v>1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  <cell r="G6543">
            <v>1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  <cell r="G6544"/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  <cell r="G6545"/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  <cell r="G6546"/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  <cell r="G6547"/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  <cell r="G6548"/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  <cell r="G6549"/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  <cell r="G6550"/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  <cell r="G6551"/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  <cell r="G6552"/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  <cell r="G6553"/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  <cell r="G6554"/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  <cell r="G6555"/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  <cell r="G6556"/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  <cell r="G6557"/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  <cell r="G6558"/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  <cell r="G6559"/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  <cell r="G6560"/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  <cell r="G6561"/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  <cell r="G6562"/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  <cell r="G6563"/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  <cell r="G6564"/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  <cell r="G6565"/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  <cell r="G6566"/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>
            <v>1</v>
          </cell>
        </row>
        <row r="6568">
          <cell r="A6568" t="str">
            <v>645E01516</v>
          </cell>
          <cell r="B6568"/>
          <cell r="C6568" t="str">
            <v>FT</v>
          </cell>
          <cell r="D6568" t="str">
            <v>DOTTED LINE, 6", TYPE C</v>
          </cell>
          <cell r="F6568">
            <v>0</v>
          </cell>
          <cell r="G6568">
            <v>1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>
            <v>1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  <cell r="G6570"/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  <cell r="G6571"/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  <cell r="G6572"/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  <cell r="G6573"/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  <cell r="G6574"/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  <cell r="G6575"/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  <cell r="G6576"/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  <cell r="G6577"/>
        </row>
        <row r="6578">
          <cell r="A6578" t="str">
            <v>645E01610</v>
          </cell>
          <cell r="B6578"/>
          <cell r="C6578" t="str">
            <v>EACH</v>
          </cell>
          <cell r="D6578" t="str">
            <v>HANDICAP SYMBOL MARKING, TYPE A3</v>
          </cell>
          <cell r="F6578">
            <v>0</v>
          </cell>
          <cell r="G6578"/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  <cell r="G6579"/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  <cell r="G6580"/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  <cell r="G6581"/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  <cell r="G6582"/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  <cell r="G6583"/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  <cell r="G6584"/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>
            <v>1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>
            <v>1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>
            <v>1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 t="str">
            <v>OBSOLETE 01/01/2022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  <cell r="G6589"/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  <cell r="G6590"/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  <cell r="G6591"/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  <cell r="G6592"/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  <cell r="G6593"/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  <cell r="G6594"/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  <cell r="G6595"/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  <cell r="G6596"/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  <cell r="G6597"/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  <cell r="G6598"/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  <cell r="G6599"/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  <cell r="G6600"/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  <cell r="G6601"/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  <cell r="G6602"/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  <cell r="G6603"/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  <cell r="G6604"/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  <cell r="G6605"/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  <cell r="G6606"/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  <cell r="G6607"/>
        </row>
        <row r="6608">
          <cell r="A6608" t="str">
            <v>645E60020</v>
          </cell>
          <cell r="B6608"/>
          <cell r="C6608" t="str">
            <v>SF</v>
          </cell>
          <cell r="D6608" t="str">
            <v>GREEN COLORED PAVEMENT FOR BIKE LANES, TYPE A3</v>
          </cell>
          <cell r="F6608">
            <v>0</v>
          </cell>
          <cell r="G6608"/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  <cell r="G6612">
            <v>1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  <cell r="G6613">
            <v>1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  <cell r="G6614"/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  <cell r="G6615"/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  <cell r="G6616"/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  <cell r="G6617"/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  <cell r="G6618"/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  <cell r="G6619"/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  <cell r="G6620"/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  <cell r="G6621"/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  <cell r="G6622"/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  <cell r="G6623"/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  <cell r="G6624"/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  <cell r="G6625"/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  <cell r="G6626"/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  <cell r="G6627"/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  <cell r="G6628"/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  <cell r="G6629"/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  <cell r="G6630"/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  <cell r="G6631"/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  <cell r="G6632"/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  <cell r="G6633"/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  <cell r="G6634"/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  <cell r="G6635"/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  <cell r="G6636"/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  <cell r="G6637"/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  <cell r="G6638"/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  <cell r="G6639"/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  <cell r="G6640"/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>
            <v>1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>
            <v>1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>
            <v>1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>
            <v>1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>
            <v>1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>
            <v>1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  <cell r="G6647"/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  <cell r="G6648"/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  <cell r="G6649"/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  <cell r="G6650"/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  <cell r="G6651"/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  <cell r="G6652"/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  <cell r="G6653"/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  <cell r="G6654"/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  <cell r="G6655"/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  <cell r="G6656"/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  <cell r="G6657"/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  <cell r="G6658"/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>
            <v>1</v>
          </cell>
        </row>
        <row r="6660">
          <cell r="A6660" t="str">
            <v>646E20401</v>
          </cell>
          <cell r="B6660"/>
          <cell r="C6660" t="str">
            <v>EACH</v>
          </cell>
          <cell r="D6660" t="str">
            <v>WORD ON PAVEMENT, 72", AS PER PLAN</v>
          </cell>
          <cell r="F6660">
            <v>0</v>
          </cell>
          <cell r="G6660">
            <v>1</v>
          </cell>
        </row>
        <row r="6661">
          <cell r="A6661" t="str">
            <v>646E20410</v>
          </cell>
          <cell r="B6661"/>
          <cell r="C6661" t="str">
            <v>EACH</v>
          </cell>
          <cell r="D6661" t="str">
            <v>WORD ON PAVEMENT, 96"</v>
          </cell>
          <cell r="F6661">
            <v>0</v>
          </cell>
          <cell r="G6661">
            <v>1</v>
          </cell>
        </row>
        <row r="6662">
          <cell r="A6662" t="str">
            <v>646E20411</v>
          </cell>
          <cell r="B6662"/>
          <cell r="C6662" t="str">
            <v>EACH</v>
          </cell>
          <cell r="D6662" t="str">
            <v>WORD ON PAVEMENT, 96", AS PER PLAN</v>
          </cell>
          <cell r="F6662">
            <v>0</v>
          </cell>
          <cell r="G6662" t="str">
            <v>OBSOLETE 01/01/2022</v>
          </cell>
        </row>
        <row r="6663">
          <cell r="A6663" t="str">
            <v>646E20500</v>
          </cell>
          <cell r="B6663"/>
          <cell r="C6663" t="str">
            <v>FT</v>
          </cell>
          <cell r="D6663" t="str">
            <v>DOTTED LINE</v>
          </cell>
          <cell r="F6663">
            <v>0</v>
          </cell>
          <cell r="G6663" t="str">
            <v>OBSOLETE 01/01/2022</v>
          </cell>
        </row>
        <row r="6664">
          <cell r="A6664" t="str">
            <v>646E20501</v>
          </cell>
          <cell r="B6664"/>
          <cell r="C6664" t="str">
            <v>FT</v>
          </cell>
          <cell r="D6664" t="str">
            <v>DOTTED LINE, AS PER PLAN</v>
          </cell>
          <cell r="F6664">
            <v>0</v>
          </cell>
          <cell r="G6664" t="str">
            <v>OBSOLETE 01/01/2022</v>
          </cell>
        </row>
        <row r="6665">
          <cell r="A6665" t="str">
            <v>646E20502</v>
          </cell>
          <cell r="B6665"/>
          <cell r="C6665" t="str">
            <v>FT</v>
          </cell>
          <cell r="D6665" t="str">
            <v>DOTTED LINE, 4"</v>
          </cell>
          <cell r="F6665">
            <v>0</v>
          </cell>
          <cell r="G6665" t="str">
            <v>OBSOLETE 01/01/2022</v>
          </cell>
        </row>
        <row r="6666">
          <cell r="A6666" t="str">
            <v>646E20504</v>
          </cell>
          <cell r="B6666"/>
          <cell r="C6666" t="str">
            <v>FT</v>
          </cell>
          <cell r="D6666" t="str">
            <v>DOTTED LINE, 6"</v>
          </cell>
          <cell r="F6666">
            <v>0</v>
          </cell>
          <cell r="G6666"/>
        </row>
        <row r="6667">
          <cell r="A6667" t="str">
            <v>646E20506</v>
          </cell>
          <cell r="B6667"/>
          <cell r="C6667" t="str">
            <v>FT</v>
          </cell>
          <cell r="D6667" t="str">
            <v>DOTTED LINE, 8"</v>
          </cell>
          <cell r="F6667">
            <v>0</v>
          </cell>
          <cell r="G6667"/>
        </row>
        <row r="6668">
          <cell r="A6668" t="str">
            <v>646E20510</v>
          </cell>
          <cell r="B6668"/>
          <cell r="C6668" t="str">
            <v>FT</v>
          </cell>
          <cell r="D6668" t="str">
            <v>DOTTED LINE, 12"</v>
          </cell>
          <cell r="F6668">
            <v>0</v>
          </cell>
          <cell r="G6668"/>
        </row>
        <row r="6669">
          <cell r="A6669" t="str">
            <v>646E20520</v>
          </cell>
          <cell r="B6669"/>
          <cell r="C6669" t="str">
            <v>FT</v>
          </cell>
          <cell r="D6669" t="str">
            <v>DOTTED LINE, 24"</v>
          </cell>
          <cell r="F6669">
            <v>0</v>
          </cell>
          <cell r="G6669"/>
        </row>
        <row r="6670">
          <cell r="A6670" t="str">
            <v>646E20600</v>
          </cell>
          <cell r="B6670"/>
          <cell r="C6670" t="str">
            <v>EACH</v>
          </cell>
          <cell r="D6670" t="str">
            <v>BIKE LANE SYMBOL MARKING</v>
          </cell>
          <cell r="F6670">
            <v>0</v>
          </cell>
          <cell r="G6670"/>
        </row>
        <row r="6671">
          <cell r="A6671" t="str">
            <v>646E20650</v>
          </cell>
          <cell r="B6671"/>
          <cell r="C6671" t="str">
            <v>EACH</v>
          </cell>
          <cell r="D6671" t="str">
            <v>SHARED LANE MARKING</v>
          </cell>
          <cell r="F6671">
            <v>0</v>
          </cell>
          <cell r="G6671"/>
        </row>
        <row r="6672">
          <cell r="A6672" t="str">
            <v>646E20710</v>
          </cell>
          <cell r="B6672"/>
          <cell r="C6672" t="str">
            <v>EACH</v>
          </cell>
          <cell r="D6672" t="str">
            <v>SPEED MEASUREMENT MARKING</v>
          </cell>
          <cell r="F6672">
            <v>0</v>
          </cell>
          <cell r="G6672"/>
        </row>
        <row r="6673">
          <cell r="A6673" t="str">
            <v>646E20711</v>
          </cell>
          <cell r="B6673"/>
          <cell r="C6673" t="str">
            <v>EACH</v>
          </cell>
          <cell r="D6673" t="str">
            <v>SPEED MEASUREMENT MARKING, AS PER PLAN</v>
          </cell>
          <cell r="F6673">
            <v>0</v>
          </cell>
          <cell r="G6673"/>
        </row>
        <row r="6674">
          <cell r="A6674" t="str">
            <v>646E20800</v>
          </cell>
          <cell r="B6674"/>
          <cell r="C6674" t="str">
            <v>FT</v>
          </cell>
          <cell r="D6674" t="str">
            <v>YIELD LINE</v>
          </cell>
          <cell r="F6674">
            <v>0</v>
          </cell>
          <cell r="G6674"/>
        </row>
        <row r="6675">
          <cell r="A6675" t="str">
            <v>646E50000</v>
          </cell>
          <cell r="B6675"/>
          <cell r="C6675" t="str">
            <v>EACH</v>
          </cell>
          <cell r="D6675" t="str">
            <v>REMOVAL OF PAVEMENT MARKING</v>
          </cell>
          <cell r="F6675">
            <v>0</v>
          </cell>
          <cell r="G6675"/>
        </row>
        <row r="6676">
          <cell r="A6676" t="str">
            <v>646E50100</v>
          </cell>
          <cell r="B6676"/>
          <cell r="C6676" t="str">
            <v>FT</v>
          </cell>
          <cell r="D6676" t="str">
            <v>REMOVAL OF PAVEMENT MARKING</v>
          </cell>
          <cell r="F6676">
            <v>0</v>
          </cell>
          <cell r="G6676"/>
        </row>
        <row r="6677">
          <cell r="A6677" t="str">
            <v>646E50101</v>
          </cell>
          <cell r="B6677"/>
          <cell r="C6677" t="str">
            <v>FT</v>
          </cell>
          <cell r="D6677" t="str">
            <v>REMOVAL OF PAVEMENT MARKING, AS PER PLAN</v>
          </cell>
          <cell r="F6677">
            <v>0</v>
          </cell>
          <cell r="G6677"/>
        </row>
        <row r="6678">
          <cell r="A6678" t="str">
            <v>646E50200</v>
          </cell>
          <cell r="B6678"/>
          <cell r="C6678" t="str">
            <v>SF</v>
          </cell>
          <cell r="D6678" t="str">
            <v>REMOVAL OF PAVEMENT MARKING</v>
          </cell>
          <cell r="F6678">
            <v>0</v>
          </cell>
          <cell r="G6678"/>
        </row>
        <row r="6679">
          <cell r="A6679" t="str">
            <v>646E50300</v>
          </cell>
          <cell r="B6679"/>
          <cell r="C6679" t="str">
            <v>MILE</v>
          </cell>
          <cell r="D6679" t="str">
            <v>REMOVAL OF PAVEMENT MARKING</v>
          </cell>
          <cell r="F6679">
            <v>0</v>
          </cell>
          <cell r="G6679"/>
        </row>
        <row r="6680">
          <cell r="A6680" t="str">
            <v>646E50301</v>
          </cell>
          <cell r="B6680"/>
          <cell r="C6680" t="str">
            <v>MILE</v>
          </cell>
          <cell r="D6680" t="str">
            <v>REMOVAL OF PAVEMENT MARKING, AS PER PLAN</v>
          </cell>
          <cell r="F6680">
            <v>0</v>
          </cell>
          <cell r="G6680"/>
        </row>
        <row r="6681">
          <cell r="A6681" t="str">
            <v>646E60000</v>
          </cell>
          <cell r="B6681"/>
          <cell r="C6681" t="str">
            <v>LS</v>
          </cell>
          <cell r="D6681" t="str">
            <v>TWO-WAY RADIO EQUIPMENT</v>
          </cell>
          <cell r="F6681">
            <v>0</v>
          </cell>
          <cell r="G6681"/>
        </row>
        <row r="6682">
          <cell r="A6682" t="str">
            <v>646E60001</v>
          </cell>
          <cell r="B6682"/>
          <cell r="C6682" t="str">
            <v>LS</v>
          </cell>
          <cell r="D6682" t="str">
            <v>TWO-WAY RADIO EQUIPMENT, AS PER PLAN</v>
          </cell>
          <cell r="F6682">
            <v>0</v>
          </cell>
          <cell r="G6682"/>
        </row>
        <row r="6683">
          <cell r="A6683" t="str">
            <v>646E60100</v>
          </cell>
          <cell r="B6683"/>
          <cell r="C6683" t="str">
            <v>SF</v>
          </cell>
          <cell r="D6683" t="str">
            <v>GREEN COLORED PAVEMENT FOR BIKE LANES</v>
          </cell>
          <cell r="F6683">
            <v>0</v>
          </cell>
          <cell r="G6683"/>
        </row>
        <row r="6684">
          <cell r="A6684" t="str">
            <v>646E90000</v>
          </cell>
          <cell r="B6684"/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B6685"/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B6686"/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B6687"/>
          <cell r="C6687" t="str">
            <v>FT</v>
          </cell>
          <cell r="D6687" t="str">
            <v>CHANNELIZING LINE, 8", TYPE A90</v>
          </cell>
          <cell r="F6687">
            <v>0</v>
          </cell>
          <cell r="G6687"/>
        </row>
        <row r="6688">
          <cell r="A6688" t="str">
            <v>647E18002</v>
          </cell>
          <cell r="B6688"/>
          <cell r="C6688" t="str">
            <v>FT</v>
          </cell>
          <cell r="D6688" t="str">
            <v>CHANNELIZING LINE, 8", TYPE A125</v>
          </cell>
          <cell r="F6688">
            <v>0</v>
          </cell>
          <cell r="G6688"/>
        </row>
        <row r="6689">
          <cell r="A6689" t="str">
            <v>647E18004</v>
          </cell>
          <cell r="B6689"/>
          <cell r="C6689" t="str">
            <v>FT</v>
          </cell>
          <cell r="D6689" t="str">
            <v>CHANNELIZING LINE, 12", TYPE A90</v>
          </cell>
          <cell r="F6689">
            <v>0</v>
          </cell>
          <cell r="G6689"/>
        </row>
        <row r="6690">
          <cell r="A6690" t="str">
            <v>647E18006</v>
          </cell>
          <cell r="B6690"/>
          <cell r="C6690" t="str">
            <v>FT</v>
          </cell>
          <cell r="D6690" t="str">
            <v>CHANNELIZING LINE, 12", TYPE A125</v>
          </cell>
          <cell r="F6690">
            <v>0</v>
          </cell>
          <cell r="G6690"/>
        </row>
        <row r="6691">
          <cell r="A6691" t="str">
            <v>647E18010</v>
          </cell>
          <cell r="B6691"/>
          <cell r="C6691" t="str">
            <v>FT</v>
          </cell>
          <cell r="D6691" t="str">
            <v>CHANNELIZING LINE, 8", TYPE B90</v>
          </cell>
          <cell r="F6691">
            <v>0</v>
          </cell>
          <cell r="G6691"/>
        </row>
        <row r="6692">
          <cell r="A6692" t="str">
            <v>647E18012</v>
          </cell>
          <cell r="B6692"/>
          <cell r="C6692" t="str">
            <v>FT</v>
          </cell>
          <cell r="D6692" t="str">
            <v>CHANNELIZING LINE, 8", TYPE B125</v>
          </cell>
          <cell r="F6692">
            <v>0</v>
          </cell>
          <cell r="G6692"/>
        </row>
        <row r="6693">
          <cell r="A6693" t="str">
            <v>647E18013</v>
          </cell>
          <cell r="B6693"/>
          <cell r="C6693" t="str">
            <v>FT</v>
          </cell>
          <cell r="D6693" t="str">
            <v>CHANNELIZING LINE, 8", TYPE B125, AS PER PLAN</v>
          </cell>
          <cell r="F6693">
            <v>0</v>
          </cell>
          <cell r="G6693"/>
        </row>
        <row r="6694">
          <cell r="A6694" t="str">
            <v>647E18014</v>
          </cell>
          <cell r="B6694"/>
          <cell r="C6694" t="str">
            <v>FT</v>
          </cell>
          <cell r="D6694" t="str">
            <v>CHANNELIZING LINE, 12", TYPE B90</v>
          </cell>
          <cell r="F6694">
            <v>0</v>
          </cell>
          <cell r="G6694"/>
        </row>
        <row r="6695">
          <cell r="A6695" t="str">
            <v>647E18016</v>
          </cell>
          <cell r="B6695"/>
          <cell r="C6695" t="str">
            <v>FT</v>
          </cell>
          <cell r="D6695" t="str">
            <v>CHANNELIZING LINE, 12", TYPE B125</v>
          </cell>
          <cell r="F6695">
            <v>0</v>
          </cell>
          <cell r="G6695"/>
        </row>
        <row r="6696">
          <cell r="A6696" t="str">
            <v>647E18050</v>
          </cell>
          <cell r="B6696"/>
          <cell r="C6696" t="str">
            <v>FT</v>
          </cell>
          <cell r="D6696" t="str">
            <v>STOP LINE, TYPE A90</v>
          </cell>
          <cell r="F6696">
            <v>0</v>
          </cell>
          <cell r="G6696"/>
        </row>
        <row r="6697">
          <cell r="A6697" t="str">
            <v>647E18052</v>
          </cell>
          <cell r="B6697"/>
          <cell r="C6697" t="str">
            <v>FT</v>
          </cell>
          <cell r="D6697" t="str">
            <v>STOP LINE, TYPE A125</v>
          </cell>
          <cell r="F6697">
            <v>0</v>
          </cell>
          <cell r="G6697"/>
        </row>
        <row r="6698">
          <cell r="A6698" t="str">
            <v>647E18060</v>
          </cell>
          <cell r="B6698"/>
          <cell r="C6698" t="str">
            <v>FT</v>
          </cell>
          <cell r="D6698" t="str">
            <v>STOP LINE, TYPE B90</v>
          </cell>
          <cell r="F6698">
            <v>0</v>
          </cell>
          <cell r="G6698"/>
        </row>
        <row r="6699">
          <cell r="A6699" t="str">
            <v>647E18062</v>
          </cell>
          <cell r="B6699"/>
          <cell r="C6699" t="str">
            <v>FT</v>
          </cell>
          <cell r="D6699" t="str">
            <v>STOP LINE, TYPE B125</v>
          </cell>
          <cell r="F6699">
            <v>0</v>
          </cell>
          <cell r="G6699"/>
        </row>
        <row r="6700">
          <cell r="A6700" t="str">
            <v>647E20020</v>
          </cell>
          <cell r="B6700"/>
          <cell r="C6700" t="str">
            <v>FT</v>
          </cell>
          <cell r="D6700" t="str">
            <v>CROSSWALK LINE, 12", TYPE A90</v>
          </cell>
          <cell r="F6700">
            <v>0</v>
          </cell>
          <cell r="G6700"/>
        </row>
        <row r="6701">
          <cell r="A6701" t="str">
            <v>647E20026</v>
          </cell>
          <cell r="B6701"/>
          <cell r="C6701" t="str">
            <v>FT</v>
          </cell>
          <cell r="D6701" t="str">
            <v>CROSSWALK LINE, 12", TYPE A125</v>
          </cell>
          <cell r="F6701">
            <v>0</v>
          </cell>
          <cell r="G6701"/>
        </row>
        <row r="6702">
          <cell r="A6702" t="str">
            <v>647E20030</v>
          </cell>
          <cell r="B6702"/>
          <cell r="C6702" t="str">
            <v>FT</v>
          </cell>
          <cell r="D6702" t="str">
            <v>CROSSWALK LINE, 12", TYPE B90</v>
          </cell>
          <cell r="F6702">
            <v>0</v>
          </cell>
          <cell r="G6702"/>
        </row>
        <row r="6703">
          <cell r="A6703" t="str">
            <v>647E20036</v>
          </cell>
          <cell r="B6703"/>
          <cell r="C6703" t="str">
            <v>FT</v>
          </cell>
          <cell r="D6703" t="str">
            <v>CROSSWALK LINE, 12", TYPE B125</v>
          </cell>
          <cell r="F6703">
            <v>0</v>
          </cell>
          <cell r="G6703"/>
        </row>
        <row r="6704">
          <cell r="A6704" t="str">
            <v>647E20070</v>
          </cell>
          <cell r="B6704"/>
          <cell r="C6704" t="str">
            <v>FT</v>
          </cell>
          <cell r="D6704" t="str">
            <v>CROSSWALK LINE, 24", TYPE A90</v>
          </cell>
          <cell r="F6704">
            <v>0</v>
          </cell>
          <cell r="G6704"/>
        </row>
        <row r="6705">
          <cell r="A6705" t="str">
            <v>647E20076</v>
          </cell>
          <cell r="B6705"/>
          <cell r="C6705" t="str">
            <v>FT</v>
          </cell>
          <cell r="D6705" t="str">
            <v>CROSSWALK LINE, 24", TYPE A125</v>
          </cell>
          <cell r="F6705">
            <v>0</v>
          </cell>
          <cell r="G6705">
            <v>1</v>
          </cell>
        </row>
        <row r="6706">
          <cell r="A6706" t="str">
            <v>647E20080</v>
          </cell>
          <cell r="B6706"/>
          <cell r="C6706" t="str">
            <v>FT</v>
          </cell>
          <cell r="D6706" t="str">
            <v>CROSSWALK LINE, 24", TYPE B90</v>
          </cell>
          <cell r="F6706">
            <v>0</v>
          </cell>
          <cell r="G6706">
            <v>1</v>
          </cell>
        </row>
        <row r="6707">
          <cell r="A6707" t="str">
            <v>647E20086</v>
          </cell>
          <cell r="B6707"/>
          <cell r="C6707" t="str">
            <v>FT</v>
          </cell>
          <cell r="D6707" t="str">
            <v>CROSSWALK LINE, 24", TYPE B125</v>
          </cell>
          <cell r="F6707">
            <v>0</v>
          </cell>
          <cell r="G6707">
            <v>1</v>
          </cell>
        </row>
        <row r="6708">
          <cell r="A6708" t="str">
            <v>647E20100</v>
          </cell>
          <cell r="B6708"/>
          <cell r="C6708" t="str">
            <v>FT</v>
          </cell>
          <cell r="D6708" t="str">
            <v>TRANSVERSE/DIAGONAL LINE, TYPE A90</v>
          </cell>
          <cell r="F6708">
            <v>0</v>
          </cell>
          <cell r="G6708">
            <v>1</v>
          </cell>
        </row>
        <row r="6709">
          <cell r="A6709" t="str">
            <v>647E20102</v>
          </cell>
          <cell r="B6709"/>
          <cell r="C6709" t="str">
            <v>FT</v>
          </cell>
          <cell r="D6709" t="str">
            <v>TRANSVERSE/DIAGONAL LINE, TYPE A125</v>
          </cell>
          <cell r="F6709">
            <v>0</v>
          </cell>
          <cell r="G6709"/>
        </row>
        <row r="6710">
          <cell r="A6710" t="str">
            <v>647E20110</v>
          </cell>
          <cell r="B6710"/>
          <cell r="C6710" t="str">
            <v>FT</v>
          </cell>
          <cell r="D6710" t="str">
            <v>TRANSVERSE/DIAGONAL LINE, TYPE B90</v>
          </cell>
          <cell r="F6710">
            <v>0</v>
          </cell>
          <cell r="G6710"/>
        </row>
        <row r="6711">
          <cell r="A6711" t="str">
            <v>647E20112</v>
          </cell>
          <cell r="B6711"/>
          <cell r="C6711" t="str">
            <v>FT</v>
          </cell>
          <cell r="D6711" t="str">
            <v>TRANSVERSE/DIAGONAL LINE, TYPE B125</v>
          </cell>
          <cell r="F6711">
            <v>0</v>
          </cell>
          <cell r="G6711"/>
        </row>
        <row r="6712">
          <cell r="A6712" t="str">
            <v>647E20120</v>
          </cell>
          <cell r="B6712"/>
          <cell r="C6712" t="str">
            <v>FT</v>
          </cell>
          <cell r="D6712" t="str">
            <v>CHEVRON MARKING, TYPE A90</v>
          </cell>
          <cell r="F6712">
            <v>0</v>
          </cell>
          <cell r="G6712"/>
        </row>
        <row r="6713">
          <cell r="A6713" t="str">
            <v>647E20122</v>
          </cell>
          <cell r="B6713"/>
          <cell r="C6713" t="str">
            <v>FT</v>
          </cell>
          <cell r="D6713" t="str">
            <v>CHEVRON MARKING, TYPE A125</v>
          </cell>
          <cell r="F6713">
            <v>0</v>
          </cell>
          <cell r="G6713"/>
        </row>
        <row r="6714">
          <cell r="A6714" t="str">
            <v>647E20130</v>
          </cell>
          <cell r="B6714"/>
          <cell r="C6714" t="str">
            <v>FT</v>
          </cell>
          <cell r="D6714" t="str">
            <v>CHEVRON MARKING, TYPE B90</v>
          </cell>
          <cell r="F6714">
            <v>0</v>
          </cell>
          <cell r="G6714"/>
        </row>
        <row r="6715">
          <cell r="A6715" t="str">
            <v>647E20132</v>
          </cell>
          <cell r="B6715"/>
          <cell r="C6715" t="str">
            <v>FT</v>
          </cell>
          <cell r="D6715" t="str">
            <v>CHEVRON MARKING, TYPE B125</v>
          </cell>
          <cell r="F6715">
            <v>0</v>
          </cell>
          <cell r="G6715"/>
        </row>
        <row r="6716">
          <cell r="A6716" t="str">
            <v>647E20200</v>
          </cell>
          <cell r="B6716"/>
          <cell r="C6716" t="str">
            <v>EACH</v>
          </cell>
          <cell r="D6716" t="str">
            <v>HANDICAP SYMBOL MARKING, TYPE A90</v>
          </cell>
          <cell r="F6716">
            <v>0</v>
          </cell>
          <cell r="G6716"/>
        </row>
        <row r="6717">
          <cell r="A6717" t="str">
            <v>647E20202</v>
          </cell>
          <cell r="B6717"/>
          <cell r="C6717" t="str">
            <v>EACH</v>
          </cell>
          <cell r="D6717" t="str">
            <v>HANDICAP SYMBOL MARKING, TYPE A125</v>
          </cell>
          <cell r="F6717">
            <v>0</v>
          </cell>
          <cell r="G6717"/>
        </row>
        <row r="6718">
          <cell r="A6718" t="str">
            <v>647E20210</v>
          </cell>
          <cell r="B6718"/>
          <cell r="C6718" t="str">
            <v>EACH</v>
          </cell>
          <cell r="D6718" t="str">
            <v>HANDICAP SYMBOL MARKING, TYPE B90</v>
          </cell>
          <cell r="F6718">
            <v>0</v>
          </cell>
          <cell r="G6718"/>
        </row>
        <row r="6719">
          <cell r="A6719" t="str">
            <v>647E20212</v>
          </cell>
          <cell r="B6719"/>
          <cell r="C6719" t="str">
            <v>EACH</v>
          </cell>
          <cell r="D6719" t="str">
            <v>HANDICAP SYMBOL MARKING, TYPE B125</v>
          </cell>
          <cell r="F6719">
            <v>0</v>
          </cell>
          <cell r="G6719"/>
        </row>
        <row r="6720">
          <cell r="A6720" t="str">
            <v>647E20300</v>
          </cell>
          <cell r="B6720"/>
          <cell r="C6720" t="str">
            <v>EACH</v>
          </cell>
          <cell r="D6720" t="str">
            <v>RAILROAD SYMBOL MARKING, TYPE A90</v>
          </cell>
          <cell r="F6720">
            <v>0</v>
          </cell>
          <cell r="G6720"/>
        </row>
        <row r="6721">
          <cell r="A6721" t="str">
            <v>647E20302</v>
          </cell>
          <cell r="B6721"/>
          <cell r="C6721" t="str">
            <v>EACH</v>
          </cell>
          <cell r="D6721" t="str">
            <v>RAILROAD SYMBOL MARKING, TYPE A125</v>
          </cell>
          <cell r="F6721">
            <v>0</v>
          </cell>
          <cell r="G6721"/>
        </row>
        <row r="6722">
          <cell r="A6722" t="str">
            <v>647E20310</v>
          </cell>
          <cell r="B6722"/>
          <cell r="C6722" t="str">
            <v>EACH</v>
          </cell>
          <cell r="D6722" t="str">
            <v>RAILROAD SYMBOL MARKING, TYPE B90</v>
          </cell>
          <cell r="F6722">
            <v>0</v>
          </cell>
          <cell r="G6722"/>
        </row>
        <row r="6723">
          <cell r="A6723" t="str">
            <v>647E20312</v>
          </cell>
          <cell r="B6723"/>
          <cell r="C6723" t="str">
            <v>EACH</v>
          </cell>
          <cell r="D6723" t="str">
            <v>RAILROAD SYMBOL MARKING, TYPE B125</v>
          </cell>
          <cell r="F6723">
            <v>0</v>
          </cell>
          <cell r="G6723"/>
        </row>
        <row r="6724">
          <cell r="A6724" t="str">
            <v>647E20400</v>
          </cell>
          <cell r="B6724"/>
          <cell r="C6724" t="str">
            <v>EACH</v>
          </cell>
          <cell r="D6724" t="str">
            <v>SCHOOL SYMBOL MARKING, 72", TYPE A90</v>
          </cell>
          <cell r="F6724">
            <v>0</v>
          </cell>
          <cell r="G6724"/>
        </row>
        <row r="6725">
          <cell r="A6725" t="str">
            <v>647E20402</v>
          </cell>
          <cell r="B6725"/>
          <cell r="C6725" t="str">
            <v>EACH</v>
          </cell>
          <cell r="D6725" t="str">
            <v>SCHOOL SYMBOL MARKING, 72", TYPE A125</v>
          </cell>
          <cell r="F6725">
            <v>0</v>
          </cell>
          <cell r="G6725"/>
        </row>
        <row r="6726">
          <cell r="A6726" t="str">
            <v>647E20410</v>
          </cell>
          <cell r="B6726"/>
          <cell r="C6726" t="str">
            <v>EACH</v>
          </cell>
          <cell r="D6726" t="str">
            <v>SCHOOL SYMBOL MARKING, 72", TYPE B90</v>
          </cell>
          <cell r="F6726">
            <v>0</v>
          </cell>
          <cell r="G6726"/>
        </row>
        <row r="6727">
          <cell r="A6727" t="str">
            <v>647E20412</v>
          </cell>
          <cell r="B6727"/>
          <cell r="C6727" t="str">
            <v>EACH</v>
          </cell>
          <cell r="D6727" t="str">
            <v>SCHOOL SYMBOL MARKING, 72", TYPE B125</v>
          </cell>
          <cell r="F6727">
            <v>0</v>
          </cell>
          <cell r="G6727"/>
        </row>
        <row r="6728">
          <cell r="A6728" t="str">
            <v>647E20430</v>
          </cell>
          <cell r="B6728"/>
          <cell r="C6728" t="str">
            <v>EACH</v>
          </cell>
          <cell r="D6728" t="str">
            <v>SCHOOL SYMBOL MARKING, 96", TYPE A90</v>
          </cell>
          <cell r="F6728">
            <v>0</v>
          </cell>
          <cell r="G6728"/>
        </row>
        <row r="6729">
          <cell r="A6729" t="str">
            <v>647E20432</v>
          </cell>
          <cell r="B6729"/>
          <cell r="C6729" t="str">
            <v>EACH</v>
          </cell>
          <cell r="D6729" t="str">
            <v>SCHOOL SYMBOL MARKING, 96", TYPE A125</v>
          </cell>
          <cell r="F6729">
            <v>0</v>
          </cell>
          <cell r="G6729"/>
        </row>
        <row r="6730">
          <cell r="A6730" t="str">
            <v>647E20440</v>
          </cell>
          <cell r="B6730"/>
          <cell r="C6730" t="str">
            <v>EACH</v>
          </cell>
          <cell r="D6730" t="str">
            <v>SCHOOL SYMBOL MARKING, 96", TYPE B90</v>
          </cell>
          <cell r="F6730">
            <v>0</v>
          </cell>
          <cell r="G6730"/>
        </row>
        <row r="6731">
          <cell r="A6731" t="str">
            <v>647E20442</v>
          </cell>
          <cell r="B6731"/>
          <cell r="C6731" t="str">
            <v>EACH</v>
          </cell>
          <cell r="D6731" t="str">
            <v>SCHOOL SYMBOL MARKING, 96", TYPE B125</v>
          </cell>
          <cell r="F6731">
            <v>0</v>
          </cell>
          <cell r="G6731"/>
        </row>
        <row r="6732">
          <cell r="A6732" t="str">
            <v>647E20460</v>
          </cell>
          <cell r="B6732"/>
          <cell r="C6732" t="str">
            <v>EACH</v>
          </cell>
          <cell r="D6732" t="str">
            <v>SCHOOL SYMBOL MARKING, 120", TYPE A90</v>
          </cell>
          <cell r="F6732">
            <v>0</v>
          </cell>
          <cell r="G6732"/>
        </row>
        <row r="6733">
          <cell r="A6733" t="str">
            <v>647E20462</v>
          </cell>
          <cell r="B6733"/>
          <cell r="C6733" t="str">
            <v>EACH</v>
          </cell>
          <cell r="D6733" t="str">
            <v>SCHOOL SYMBOL MARKING, 120", TYPE A125</v>
          </cell>
          <cell r="F6733">
            <v>0</v>
          </cell>
          <cell r="G6733"/>
        </row>
        <row r="6734">
          <cell r="A6734" t="str">
            <v>647E20470</v>
          </cell>
          <cell r="B6734"/>
          <cell r="C6734" t="str">
            <v>EACH</v>
          </cell>
          <cell r="D6734" t="str">
            <v>SCHOOL SYMBOL MARKING, 120", TYPE B90</v>
          </cell>
          <cell r="F6734">
            <v>0</v>
          </cell>
          <cell r="G6734"/>
        </row>
        <row r="6735">
          <cell r="A6735" t="str">
            <v>647E20472</v>
          </cell>
          <cell r="B6735"/>
          <cell r="C6735" t="str">
            <v>EACH</v>
          </cell>
          <cell r="D6735" t="str">
            <v>SCHOOL SYMBOL MARKING, 120", TYPE B125</v>
          </cell>
          <cell r="F6735">
            <v>0</v>
          </cell>
          <cell r="G6735"/>
        </row>
        <row r="6736">
          <cell r="A6736" t="str">
            <v>647E20500</v>
          </cell>
          <cell r="B6736"/>
          <cell r="C6736" t="str">
            <v>FT</v>
          </cell>
          <cell r="D6736" t="str">
            <v>PARKING LOT STALL MARKING, TYPE A90</v>
          </cell>
          <cell r="F6736">
            <v>0</v>
          </cell>
          <cell r="G6736"/>
        </row>
        <row r="6737">
          <cell r="A6737" t="str">
            <v>647E20502</v>
          </cell>
          <cell r="B6737"/>
          <cell r="C6737" t="str">
            <v>FT</v>
          </cell>
          <cell r="D6737" t="str">
            <v>PARKING LOT STALL MARKING, TYPE A125</v>
          </cell>
          <cell r="F6737">
            <v>0</v>
          </cell>
          <cell r="G6737"/>
        </row>
        <row r="6738">
          <cell r="A6738" t="str">
            <v>647E20510</v>
          </cell>
          <cell r="B6738"/>
          <cell r="C6738" t="str">
            <v>FT</v>
          </cell>
          <cell r="D6738" t="str">
            <v>PARKING LOT STALL MARKING, TYPE B90</v>
          </cell>
          <cell r="F6738">
            <v>0</v>
          </cell>
          <cell r="G6738"/>
        </row>
        <row r="6739">
          <cell r="A6739" t="str">
            <v>647E20512</v>
          </cell>
          <cell r="B6739"/>
          <cell r="C6739" t="str">
            <v>FT</v>
          </cell>
          <cell r="D6739" t="str">
            <v>PARKING LOT STALL MARKING, TYPE B125</v>
          </cell>
          <cell r="F6739">
            <v>0</v>
          </cell>
          <cell r="G6739">
            <v>1</v>
          </cell>
        </row>
        <row r="6740">
          <cell r="A6740" t="str">
            <v>647E20600</v>
          </cell>
          <cell r="B6740"/>
          <cell r="C6740" t="str">
            <v>EACH</v>
          </cell>
          <cell r="D6740" t="str">
            <v>LANE ARROW, TYPE A90</v>
          </cell>
          <cell r="F6740">
            <v>0</v>
          </cell>
          <cell r="G6740">
            <v>1</v>
          </cell>
        </row>
        <row r="6741">
          <cell r="A6741" t="str">
            <v>647E20602</v>
          </cell>
          <cell r="B6741"/>
          <cell r="C6741" t="str">
            <v>EACH</v>
          </cell>
          <cell r="D6741" t="str">
            <v>LANE ARROW, TYPE A125</v>
          </cell>
          <cell r="F6741">
            <v>0</v>
          </cell>
          <cell r="G6741">
            <v>1</v>
          </cell>
        </row>
        <row r="6742">
          <cell r="A6742" t="str">
            <v>647E20610</v>
          </cell>
          <cell r="B6742"/>
          <cell r="C6742" t="str">
            <v>EACH</v>
          </cell>
          <cell r="D6742" t="str">
            <v>LANE ARROW, TYPE B90</v>
          </cell>
          <cell r="F6742">
            <v>0</v>
          </cell>
          <cell r="G6742">
            <v>1</v>
          </cell>
        </row>
        <row r="6743">
          <cell r="A6743" t="str">
            <v>647E20612</v>
          </cell>
          <cell r="B6743"/>
          <cell r="C6743" t="str">
            <v>EACH</v>
          </cell>
          <cell r="D6743" t="str">
            <v>LANE ARROW, TYPE B125</v>
          </cell>
          <cell r="F6743">
            <v>0</v>
          </cell>
          <cell r="G6743"/>
        </row>
        <row r="6744">
          <cell r="A6744" t="str">
            <v>647E20620</v>
          </cell>
          <cell r="B6744"/>
          <cell r="C6744" t="str">
            <v>EACH</v>
          </cell>
          <cell r="D6744" t="str">
            <v>WRONG WAY ARROW</v>
          </cell>
          <cell r="F6744">
            <v>0</v>
          </cell>
          <cell r="G6744"/>
        </row>
        <row r="6745">
          <cell r="A6745" t="str">
            <v>647E20640</v>
          </cell>
          <cell r="B6745"/>
          <cell r="C6745" t="str">
            <v>EACH</v>
          </cell>
          <cell r="D6745" t="str">
            <v>LANE REDUCTION ARROW, TYPE A90</v>
          </cell>
          <cell r="F6745">
            <v>0</v>
          </cell>
          <cell r="G6745"/>
        </row>
        <row r="6746">
          <cell r="A6746" t="str">
            <v>647E20642</v>
          </cell>
          <cell r="B6746"/>
          <cell r="C6746" t="str">
            <v>EACH</v>
          </cell>
          <cell r="D6746" t="str">
            <v>LANE REDUCTION ARROW, TYPE A125</v>
          </cell>
          <cell r="F6746">
            <v>0</v>
          </cell>
          <cell r="G6746">
            <v>1</v>
          </cell>
        </row>
        <row r="6747">
          <cell r="A6747" t="str">
            <v>647E20650</v>
          </cell>
          <cell r="B6747"/>
          <cell r="C6747" t="str">
            <v>EACH</v>
          </cell>
          <cell r="D6747" t="str">
            <v>LANE REDUCTION ARROW, TYPE B90</v>
          </cell>
          <cell r="F6747">
            <v>0</v>
          </cell>
          <cell r="G6747">
            <v>1</v>
          </cell>
        </row>
        <row r="6748">
          <cell r="A6748" t="str">
            <v>647E20652</v>
          </cell>
          <cell r="B6748"/>
          <cell r="C6748" t="str">
            <v>EACH</v>
          </cell>
          <cell r="D6748" t="str">
            <v>LANE REDUCTION ARROW, TYPE B125</v>
          </cell>
          <cell r="F6748">
            <v>0</v>
          </cell>
          <cell r="G6748">
            <v>1</v>
          </cell>
        </row>
        <row r="6749">
          <cell r="A6749" t="str">
            <v>647E20700</v>
          </cell>
          <cell r="B6749"/>
          <cell r="C6749" t="str">
            <v>EACH</v>
          </cell>
          <cell r="D6749" t="str">
            <v>WORD ON PAVEMENT, 72", TYPE A90</v>
          </cell>
          <cell r="F6749">
            <v>0</v>
          </cell>
          <cell r="G6749">
            <v>1</v>
          </cell>
        </row>
        <row r="6750">
          <cell r="A6750" t="str">
            <v>647E20702</v>
          </cell>
          <cell r="B6750"/>
          <cell r="C6750" t="str">
            <v>EACH</v>
          </cell>
          <cell r="D6750" t="str">
            <v>WORD ON PAVEMENT, 72", TYPE A125</v>
          </cell>
          <cell r="F6750">
            <v>0</v>
          </cell>
          <cell r="G6750"/>
        </row>
        <row r="6751">
          <cell r="A6751" t="str">
            <v>647E20710</v>
          </cell>
          <cell r="B6751"/>
          <cell r="C6751" t="str">
            <v>EACH</v>
          </cell>
          <cell r="D6751" t="str">
            <v>WORD ON PAVEMENT, 72", TYPE B90</v>
          </cell>
          <cell r="F6751">
            <v>0</v>
          </cell>
          <cell r="G6751"/>
        </row>
        <row r="6752">
          <cell r="A6752" t="str">
            <v>647E20712</v>
          </cell>
          <cell r="B6752"/>
          <cell r="C6752" t="str">
            <v>EACH</v>
          </cell>
          <cell r="D6752" t="str">
            <v>WORD ON PAVEMENT, 72", TYPE B125</v>
          </cell>
          <cell r="F6752">
            <v>0</v>
          </cell>
          <cell r="G6752"/>
        </row>
        <row r="6753">
          <cell r="A6753" t="str">
            <v>647E20730</v>
          </cell>
          <cell r="B6753"/>
          <cell r="C6753" t="str">
            <v>EACH</v>
          </cell>
          <cell r="D6753" t="str">
            <v>WORD ON PAVEMENT, 96", TYPE A90</v>
          </cell>
          <cell r="F6753">
            <v>0</v>
          </cell>
          <cell r="G6753"/>
        </row>
        <row r="6754">
          <cell r="A6754" t="str">
            <v>647E20732</v>
          </cell>
          <cell r="B6754"/>
          <cell r="C6754" t="str">
            <v>EACH</v>
          </cell>
          <cell r="D6754" t="str">
            <v>WORD ON PAVEMENT, 96", TYPE A125</v>
          </cell>
          <cell r="F6754">
            <v>0</v>
          </cell>
          <cell r="G6754"/>
        </row>
        <row r="6755">
          <cell r="A6755" t="str">
            <v>647E20740</v>
          </cell>
          <cell r="B6755"/>
          <cell r="C6755" t="str">
            <v>EACH</v>
          </cell>
          <cell r="D6755" t="str">
            <v>WORD ON PAVEMENT, 96", TYPE B90</v>
          </cell>
          <cell r="F6755">
            <v>0</v>
          </cell>
          <cell r="G6755">
            <v>1</v>
          </cell>
        </row>
        <row r="6756">
          <cell r="A6756" t="str">
            <v>647E20742</v>
          </cell>
          <cell r="B6756"/>
          <cell r="C6756" t="str">
            <v>EACH</v>
          </cell>
          <cell r="D6756" t="str">
            <v>WORD ON PAVEMENT, 96", TYPE B125</v>
          </cell>
          <cell r="F6756">
            <v>0</v>
          </cell>
          <cell r="G6756">
            <v>1</v>
          </cell>
        </row>
        <row r="6757">
          <cell r="A6757" t="str">
            <v>647E20800</v>
          </cell>
          <cell r="B6757"/>
          <cell r="C6757" t="str">
            <v>FT</v>
          </cell>
          <cell r="D6757" t="str">
            <v>DOTTED LINE, 4", TYPE A90</v>
          </cell>
          <cell r="F6757">
            <v>0</v>
          </cell>
          <cell r="G6757">
            <v>1</v>
          </cell>
        </row>
        <row r="6758">
          <cell r="A6758" t="str">
            <v>647E20802</v>
          </cell>
          <cell r="B6758"/>
          <cell r="C6758" t="str">
            <v>FT</v>
          </cell>
          <cell r="D6758" t="str">
            <v>DOTTED LINE, 4", TYPE A125</v>
          </cell>
          <cell r="F6758">
            <v>0</v>
          </cell>
          <cell r="G6758">
            <v>1</v>
          </cell>
        </row>
        <row r="6759">
          <cell r="A6759" t="str">
            <v>647E20810</v>
          </cell>
          <cell r="B6759"/>
          <cell r="C6759" t="str">
            <v>FT</v>
          </cell>
          <cell r="D6759" t="str">
            <v>DOTTED LINE, 4", TYPE B90</v>
          </cell>
          <cell r="F6759">
            <v>0</v>
          </cell>
          <cell r="G6759"/>
        </row>
        <row r="6760">
          <cell r="A6760" t="str">
            <v>647E20812</v>
          </cell>
          <cell r="B6760"/>
          <cell r="C6760" t="str">
            <v>FT</v>
          </cell>
          <cell r="D6760" t="str">
            <v>DOTTED LINE, 4", TYPE B125</v>
          </cell>
          <cell r="F6760">
            <v>0</v>
          </cell>
          <cell r="G6760"/>
        </row>
        <row r="6761">
          <cell r="A6761" t="str">
            <v>647E20880</v>
          </cell>
          <cell r="B6761"/>
          <cell r="C6761" t="str">
            <v>FT</v>
          </cell>
          <cell r="D6761" t="str">
            <v>DOTTED LINE, 12", TYPE A90</v>
          </cell>
          <cell r="F6761">
            <v>0</v>
          </cell>
          <cell r="G6761"/>
        </row>
        <row r="6762">
          <cell r="A6762" t="str">
            <v>647E20882</v>
          </cell>
          <cell r="B6762"/>
          <cell r="C6762" t="str">
            <v>FT</v>
          </cell>
          <cell r="D6762" t="str">
            <v>DOTTED LINE, 12", TYPE A125</v>
          </cell>
          <cell r="F6762">
            <v>0</v>
          </cell>
          <cell r="G6762"/>
        </row>
        <row r="6763">
          <cell r="A6763" t="str">
            <v>647E20890</v>
          </cell>
          <cell r="B6763"/>
          <cell r="C6763" t="str">
            <v>FT</v>
          </cell>
          <cell r="D6763" t="str">
            <v>DOTTED LINE, 12", TYPE B90</v>
          </cell>
          <cell r="F6763">
            <v>0</v>
          </cell>
          <cell r="G6763"/>
        </row>
        <row r="6764">
          <cell r="A6764" t="str">
            <v>647E20892</v>
          </cell>
          <cell r="B6764"/>
          <cell r="C6764" t="str">
            <v>FT</v>
          </cell>
          <cell r="D6764" t="str">
            <v>DOTTED LINE, 12", TYPE B125</v>
          </cell>
          <cell r="F6764">
            <v>0</v>
          </cell>
          <cell r="G6764"/>
        </row>
        <row r="6765">
          <cell r="A6765" t="str">
            <v>647E20900</v>
          </cell>
          <cell r="B6765"/>
          <cell r="C6765" t="str">
            <v>EACH</v>
          </cell>
          <cell r="D6765" t="str">
            <v>BIKE LANE SYMBOL MARKING, TYPE A90</v>
          </cell>
          <cell r="F6765">
            <v>0</v>
          </cell>
          <cell r="G6765"/>
        </row>
        <row r="6766">
          <cell r="A6766" t="str">
            <v>647E20902</v>
          </cell>
          <cell r="B6766"/>
          <cell r="C6766" t="str">
            <v>EACH</v>
          </cell>
          <cell r="D6766" t="str">
            <v>BIKE LANE SYMBOL MARKING, TYPE A125</v>
          </cell>
          <cell r="F6766">
            <v>0</v>
          </cell>
          <cell r="G6766"/>
        </row>
        <row r="6767">
          <cell r="A6767" t="str">
            <v>647E20910</v>
          </cell>
          <cell r="B6767"/>
          <cell r="C6767" t="str">
            <v>EACH</v>
          </cell>
          <cell r="D6767" t="str">
            <v>BIKE LANE SYMBOL MARKING, TYPE B90</v>
          </cell>
          <cell r="F6767">
            <v>0</v>
          </cell>
          <cell r="G6767"/>
        </row>
        <row r="6768">
          <cell r="A6768" t="str">
            <v>647E20912</v>
          </cell>
          <cell r="B6768"/>
          <cell r="C6768" t="str">
            <v>EACH</v>
          </cell>
          <cell r="D6768" t="str">
            <v>BIKE LANE SYMBOL MARKING, TYPE B125</v>
          </cell>
          <cell r="F6768">
            <v>0</v>
          </cell>
          <cell r="G6768"/>
        </row>
        <row r="6769">
          <cell r="A6769" t="str">
            <v>647E20930</v>
          </cell>
          <cell r="B6769"/>
          <cell r="C6769" t="str">
            <v>EACH</v>
          </cell>
          <cell r="D6769" t="str">
            <v>SHARED LANE MARKING, TYPE A90</v>
          </cell>
          <cell r="F6769">
            <v>0</v>
          </cell>
          <cell r="G6769"/>
        </row>
        <row r="6770">
          <cell r="A6770" t="str">
            <v>647E20932</v>
          </cell>
          <cell r="B6770"/>
          <cell r="C6770" t="str">
            <v>EACH</v>
          </cell>
          <cell r="D6770" t="str">
            <v>SHARED LANE MARKING, TYPE A125</v>
          </cell>
          <cell r="F6770">
            <v>0</v>
          </cell>
          <cell r="G6770"/>
        </row>
        <row r="6771">
          <cell r="A6771" t="str">
            <v>647E20940</v>
          </cell>
          <cell r="B6771"/>
          <cell r="C6771" t="str">
            <v>EACH</v>
          </cell>
          <cell r="D6771" t="str">
            <v>SHARED LANE MARKING, TYPE B90</v>
          </cell>
          <cell r="F6771">
            <v>0</v>
          </cell>
          <cell r="G6771"/>
        </row>
        <row r="6772">
          <cell r="A6772" t="str">
            <v>647E20942</v>
          </cell>
          <cell r="B6772"/>
          <cell r="C6772" t="str">
            <v>EACH</v>
          </cell>
          <cell r="D6772" t="str">
            <v>SHARED LANE MARKING, TYPE B125</v>
          </cell>
          <cell r="F6772">
            <v>0</v>
          </cell>
          <cell r="G6772"/>
        </row>
        <row r="6773">
          <cell r="A6773" t="str">
            <v>647E20960</v>
          </cell>
          <cell r="B6773"/>
          <cell r="C6773" t="str">
            <v>FT</v>
          </cell>
          <cell r="D6773" t="str">
            <v>YIELD LINE, TYPE A90</v>
          </cell>
          <cell r="F6773">
            <v>0</v>
          </cell>
          <cell r="G6773"/>
        </row>
        <row r="6774">
          <cell r="A6774" t="str">
            <v>647E20962</v>
          </cell>
          <cell r="B6774"/>
          <cell r="C6774" t="str">
            <v>FT</v>
          </cell>
          <cell r="D6774" t="str">
            <v>YIELD LINE, TYPE A125</v>
          </cell>
          <cell r="F6774">
            <v>0</v>
          </cell>
          <cell r="G6774"/>
        </row>
        <row r="6775">
          <cell r="A6775" t="str">
            <v>647E20970</v>
          </cell>
          <cell r="B6775"/>
          <cell r="C6775" t="str">
            <v>FT</v>
          </cell>
          <cell r="D6775" t="str">
            <v>YIELD LINE, TYPE B90</v>
          </cell>
          <cell r="F6775">
            <v>0</v>
          </cell>
          <cell r="G6775"/>
        </row>
        <row r="6776">
          <cell r="A6776" t="str">
            <v>647E20972</v>
          </cell>
          <cell r="B6776"/>
          <cell r="C6776" t="str">
            <v>FT</v>
          </cell>
          <cell r="D6776" t="str">
            <v>YIELD LINE, TYPE B125</v>
          </cell>
          <cell r="F6776">
            <v>0</v>
          </cell>
          <cell r="G6776"/>
        </row>
        <row r="6777">
          <cell r="A6777" t="str">
            <v>647E50000</v>
          </cell>
          <cell r="B6777"/>
          <cell r="C6777" t="str">
            <v>FT</v>
          </cell>
          <cell r="D6777" t="str">
            <v>REMOVAL OF PAVEMENT MARKING</v>
          </cell>
          <cell r="F6777">
            <v>0</v>
          </cell>
          <cell r="G6777"/>
        </row>
        <row r="6778">
          <cell r="A6778" t="str">
            <v>647E50010</v>
          </cell>
          <cell r="B6778"/>
          <cell r="C6778" t="str">
            <v>EACH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647E50020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647E50100</v>
          </cell>
          <cell r="B6780"/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B6781"/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B6782"/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B6783"/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B6784"/>
          <cell r="C6784" t="str">
            <v>SF</v>
          </cell>
          <cell r="D6784" t="str">
            <v>GREEN COLORED PAVEMENT FOR BIKE LANES,TYPE A90</v>
          </cell>
          <cell r="F6784">
            <v>0</v>
          </cell>
          <cell r="G6784"/>
        </row>
        <row r="6785">
          <cell r="A6785" t="str">
            <v>647E60010</v>
          </cell>
          <cell r="B6785"/>
          <cell r="C6785" t="str">
            <v>SF</v>
          </cell>
          <cell r="D6785" t="str">
            <v>GREEN COLORED PAVEMENT FOR BIKE LANES,TYPE A125</v>
          </cell>
          <cell r="F6785">
            <v>0</v>
          </cell>
          <cell r="G6785"/>
        </row>
        <row r="6786">
          <cell r="A6786" t="str">
            <v>647E60020</v>
          </cell>
          <cell r="B6786"/>
          <cell r="C6786" t="str">
            <v>SF</v>
          </cell>
          <cell r="D6786" t="str">
            <v>GREEN COLORED PAVEMENT FOR BIKE LANES,TYPE B90</v>
          </cell>
          <cell r="F6786">
            <v>0</v>
          </cell>
          <cell r="G6786"/>
        </row>
        <row r="6787">
          <cell r="A6787" t="str">
            <v>647E60030</v>
          </cell>
          <cell r="B6787"/>
          <cell r="C6787" t="str">
            <v>SF</v>
          </cell>
          <cell r="D6787" t="str">
            <v>GREEN COLORED PAVEMENT FOR BIKE LANES,TYPE B125</v>
          </cell>
          <cell r="F6787">
            <v>0</v>
          </cell>
          <cell r="G6787"/>
        </row>
        <row r="6788">
          <cell r="A6788" t="str">
            <v>648E00100</v>
          </cell>
          <cell r="B6788"/>
          <cell r="C6788" t="str">
            <v>MILE</v>
          </cell>
          <cell r="D6788" t="str">
            <v>EDGE LINE, 4"</v>
          </cell>
          <cell r="F6788">
            <v>0</v>
          </cell>
          <cell r="G6788"/>
        </row>
        <row r="6789">
          <cell r="A6789" t="str">
            <v>648E00101</v>
          </cell>
          <cell r="B6789"/>
          <cell r="C6789" t="str">
            <v>MILE</v>
          </cell>
          <cell r="D6789" t="str">
            <v>EDGE LINE, 4", AS PER PLAN</v>
          </cell>
          <cell r="F6789">
            <v>0</v>
          </cell>
          <cell r="G6789"/>
        </row>
        <row r="6790">
          <cell r="A6790" t="str">
            <v>648E00104</v>
          </cell>
          <cell r="B6790"/>
          <cell r="C6790" t="str">
            <v>MILE</v>
          </cell>
          <cell r="D6790" t="str">
            <v>EDGE LINE, 6"</v>
          </cell>
          <cell r="F6790">
            <v>0</v>
          </cell>
          <cell r="G6790"/>
        </row>
        <row r="6791">
          <cell r="A6791" t="str">
            <v>648E00200</v>
          </cell>
          <cell r="B6791"/>
          <cell r="C6791" t="str">
            <v>MILE</v>
          </cell>
          <cell r="D6791" t="str">
            <v>LANE LINE, 4"</v>
          </cell>
          <cell r="F6791">
            <v>0</v>
          </cell>
          <cell r="G6791">
            <v>1</v>
          </cell>
        </row>
        <row r="6792">
          <cell r="A6792" t="str">
            <v>648E00201</v>
          </cell>
          <cell r="B6792"/>
          <cell r="C6792" t="str">
            <v>MILE</v>
          </cell>
          <cell r="D6792" t="str">
            <v>LANE LINE, 4", AS PER PLAN</v>
          </cell>
          <cell r="F6792">
            <v>0</v>
          </cell>
          <cell r="G6792"/>
        </row>
        <row r="6793">
          <cell r="A6793" t="str">
            <v>648E00204</v>
          </cell>
          <cell r="B6793"/>
          <cell r="C6793" t="str">
            <v>MILE</v>
          </cell>
          <cell r="D6793" t="str">
            <v>LANE LINE, 6"</v>
          </cell>
          <cell r="F6793">
            <v>0</v>
          </cell>
          <cell r="G6793"/>
        </row>
        <row r="6794">
          <cell r="A6794" t="str">
            <v>648E00205</v>
          </cell>
          <cell r="B6794"/>
          <cell r="C6794" t="str">
            <v>MILE</v>
          </cell>
          <cell r="D6794" t="str">
            <v>LANE LINE, 6", AS PER PLAN</v>
          </cell>
          <cell r="F6794">
            <v>0</v>
          </cell>
          <cell r="G6794"/>
        </row>
        <row r="6795">
          <cell r="A6795" t="str">
            <v>648E00300</v>
          </cell>
          <cell r="B6795"/>
          <cell r="C6795" t="str">
            <v>MILE</v>
          </cell>
          <cell r="D6795" t="str">
            <v>CENTER LINE</v>
          </cell>
          <cell r="F6795">
            <v>0</v>
          </cell>
          <cell r="G6795"/>
        </row>
        <row r="6796">
          <cell r="A6796" t="str">
            <v>648E00301</v>
          </cell>
          <cell r="B6796"/>
          <cell r="C6796" t="str">
            <v>MILE</v>
          </cell>
          <cell r="D6796" t="str">
            <v>CENTER LINE, AS PER PLAN</v>
          </cell>
          <cell r="F6796">
            <v>0</v>
          </cell>
          <cell r="G6796"/>
        </row>
        <row r="6797">
          <cell r="A6797" t="str">
            <v>648E00400</v>
          </cell>
          <cell r="B6797"/>
          <cell r="C6797" t="str">
            <v>FT</v>
          </cell>
          <cell r="D6797" t="str">
            <v>CHANNELIZING LINE, 8"</v>
          </cell>
          <cell r="F6797">
            <v>0</v>
          </cell>
          <cell r="G6797">
            <v>1</v>
          </cell>
        </row>
        <row r="6798">
          <cell r="A6798" t="str">
            <v>648E00401</v>
          </cell>
          <cell r="B6798"/>
          <cell r="C6798" t="str">
            <v>FT</v>
          </cell>
          <cell r="D6798" t="str">
            <v>CHANNELIZING LINE, 8", AS PER PLAN</v>
          </cell>
          <cell r="F6798">
            <v>0</v>
          </cell>
          <cell r="G6798">
            <v>1</v>
          </cell>
        </row>
        <row r="6799">
          <cell r="A6799" t="str">
            <v>648E00404</v>
          </cell>
          <cell r="B6799" t="str">
            <v>Y</v>
          </cell>
          <cell r="C6799" t="str">
            <v>FT</v>
          </cell>
          <cell r="D6799" t="str">
            <v>CHANNELIZING LINE, 12"</v>
          </cell>
          <cell r="F6799">
            <v>0</v>
          </cell>
          <cell r="G6799" t="str">
            <v>DESIGN BUILD PROJECTS ONLY</v>
          </cell>
        </row>
        <row r="6800">
          <cell r="A6800" t="str">
            <v>648E00405</v>
          </cell>
          <cell r="B6800"/>
          <cell r="C6800" t="str">
            <v>FT</v>
          </cell>
          <cell r="D6800" t="str">
            <v>CHANNELIZING LINE, 12", AS PER PLAN</v>
          </cell>
          <cell r="F6800">
            <v>0</v>
          </cell>
          <cell r="G6800"/>
        </row>
        <row r="6801">
          <cell r="A6801" t="str">
            <v>648E01500</v>
          </cell>
          <cell r="B6801"/>
          <cell r="C6801" t="str">
            <v>FT</v>
          </cell>
          <cell r="D6801" t="str">
            <v>DOTTED LINE, 4"</v>
          </cell>
          <cell r="F6801">
            <v>0</v>
          </cell>
          <cell r="G6801"/>
        </row>
        <row r="6802">
          <cell r="A6802" t="str">
            <v>648E01501</v>
          </cell>
          <cell r="B6802"/>
          <cell r="C6802" t="str">
            <v>FT</v>
          </cell>
          <cell r="D6802" t="str">
            <v>DOTTED LINE, 4", AS PER PLAN</v>
          </cell>
          <cell r="F6802">
            <v>0</v>
          </cell>
          <cell r="G6802"/>
        </row>
        <row r="6803">
          <cell r="A6803" t="str">
            <v>648E01502</v>
          </cell>
          <cell r="B6803"/>
          <cell r="C6803" t="str">
            <v>FT</v>
          </cell>
          <cell r="D6803" t="str">
            <v>DOTTED LINE, 5"</v>
          </cell>
          <cell r="F6803">
            <v>0</v>
          </cell>
          <cell r="G6803"/>
        </row>
        <row r="6804">
          <cell r="A6804" t="str">
            <v>648E01503</v>
          </cell>
          <cell r="B6804"/>
          <cell r="C6804" t="str">
            <v>FT</v>
          </cell>
          <cell r="D6804" t="str">
            <v>DOTTED LINE, 5", AS PER PLAN</v>
          </cell>
          <cell r="F6804">
            <v>0</v>
          </cell>
          <cell r="G6804"/>
        </row>
        <row r="6805">
          <cell r="A6805" t="str">
            <v>648E01510</v>
          </cell>
          <cell r="B6805"/>
          <cell r="C6805" t="str">
            <v>FT</v>
          </cell>
          <cell r="D6805" t="str">
            <v>DOTTED LINE, 6"</v>
          </cell>
          <cell r="F6805">
            <v>0</v>
          </cell>
          <cell r="G6805"/>
        </row>
        <row r="6806">
          <cell r="A6806" t="str">
            <v>648E01511</v>
          </cell>
          <cell r="B6806"/>
          <cell r="C6806" t="str">
            <v>FT</v>
          </cell>
          <cell r="D6806" t="str">
            <v>DOTTED LINE, 6", AS PER PLAN</v>
          </cell>
          <cell r="F6806">
            <v>0</v>
          </cell>
          <cell r="G6806" t="str">
            <v>SPECIFY TYPE</v>
          </cell>
        </row>
        <row r="6807">
          <cell r="A6807" t="str">
            <v>648E01514</v>
          </cell>
          <cell r="B6807"/>
          <cell r="C6807" t="str">
            <v>FT</v>
          </cell>
          <cell r="D6807" t="str">
            <v>DOTTED LINE, 8"</v>
          </cell>
          <cell r="F6807">
            <v>0</v>
          </cell>
          <cell r="G6807">
            <v>1</v>
          </cell>
        </row>
        <row r="6808">
          <cell r="A6808" t="str">
            <v>648E01515</v>
          </cell>
          <cell r="B6808"/>
          <cell r="C6808" t="str">
            <v>FT</v>
          </cell>
          <cell r="D6808" t="str">
            <v>DOTTED LINE, 8", AS PER PLAN</v>
          </cell>
          <cell r="F6808">
            <v>0</v>
          </cell>
          <cell r="G6808"/>
        </row>
        <row r="6809">
          <cell r="A6809" t="str">
            <v>648E01520</v>
          </cell>
          <cell r="B6809"/>
          <cell r="C6809" t="str">
            <v>FT</v>
          </cell>
          <cell r="D6809" t="str">
            <v>DOTTED LINE, 12"</v>
          </cell>
          <cell r="F6809">
            <v>0</v>
          </cell>
          <cell r="G6809"/>
        </row>
        <row r="6810">
          <cell r="A6810" t="str">
            <v>648E01521</v>
          </cell>
          <cell r="B6810"/>
          <cell r="C6810" t="str">
            <v>FT</v>
          </cell>
          <cell r="D6810" t="str">
            <v>DOTTED LINE, 12", AS PER PLAN</v>
          </cell>
          <cell r="F6810">
            <v>0</v>
          </cell>
          <cell r="G6810" t="str">
            <v>SPECIFY TYPE</v>
          </cell>
        </row>
        <row r="6811">
          <cell r="A6811" t="str">
            <v>648E20000</v>
          </cell>
          <cell r="B6811"/>
          <cell r="C6811" t="str">
            <v>LS</v>
          </cell>
          <cell r="D6811" t="str">
            <v>TWO - WAY RADIO EQUIPMENT</v>
          </cell>
          <cell r="F6811">
            <v>0</v>
          </cell>
          <cell r="G6811" t="str">
            <v>SPECIFY TYPE</v>
          </cell>
        </row>
        <row r="6812">
          <cell r="A6812" t="str">
            <v>648E30000</v>
          </cell>
          <cell r="B6812"/>
          <cell r="C6812" t="str">
            <v>FT</v>
          </cell>
          <cell r="D6812" t="str">
            <v>REMOVAL OF PAVEMENT MARKING</v>
          </cell>
          <cell r="F6812">
            <v>0</v>
          </cell>
          <cell r="G6812" t="str">
            <v>SPECIFY TYPE</v>
          </cell>
        </row>
        <row r="6813">
          <cell r="A6813" t="str">
            <v>648E30010</v>
          </cell>
          <cell r="B6813"/>
          <cell r="C6813" t="str">
            <v>SF</v>
          </cell>
          <cell r="D6813" t="str">
            <v>REMOVAL OF PAVEMENT MARKING</v>
          </cell>
          <cell r="F6813">
            <v>0</v>
          </cell>
          <cell r="G6813" t="str">
            <v>SPECIFY TYPE</v>
          </cell>
        </row>
        <row r="6814">
          <cell r="A6814" t="str">
            <v>648E30020</v>
          </cell>
          <cell r="B6814"/>
          <cell r="C6814" t="str">
            <v>EACH</v>
          </cell>
          <cell r="D6814" t="str">
            <v>REMOVAL OF PAVEMENT MARKING</v>
          </cell>
          <cell r="F6814">
            <v>0</v>
          </cell>
          <cell r="G6814" t="str">
            <v>SPECIFY TYPE</v>
          </cell>
        </row>
        <row r="6815">
          <cell r="A6815" t="str">
            <v>648E30030</v>
          </cell>
          <cell r="B6815"/>
          <cell r="C6815" t="str">
            <v>MILE</v>
          </cell>
          <cell r="D6815" t="str">
            <v>REMOVAL OF PAVEMENT MARKING</v>
          </cell>
          <cell r="F6815">
            <v>0</v>
          </cell>
          <cell r="G6815" t="str">
            <v>SPECIFY TYPE</v>
          </cell>
        </row>
        <row r="6816">
          <cell r="A6816" t="str">
            <v>648E60000</v>
          </cell>
          <cell r="B6816"/>
          <cell r="C6816" t="str">
            <v>SF</v>
          </cell>
          <cell r="D6816" t="str">
            <v>GREEN COLORED PAVEMENT FOR BIKE LANES</v>
          </cell>
          <cell r="F6816">
            <v>0</v>
          </cell>
          <cell r="G6816" t="str">
            <v>SPECIFY TYPE</v>
          </cell>
        </row>
        <row r="6817">
          <cell r="A6817" t="str">
            <v>651E10000</v>
          </cell>
          <cell r="B6817"/>
          <cell r="C6817" t="str">
            <v>CY</v>
          </cell>
          <cell r="D6817" t="str">
            <v>TOPSOIL STOCKPILED</v>
          </cell>
          <cell r="F6817">
            <v>0</v>
          </cell>
          <cell r="G6817" t="str">
            <v>SPECIFY TYPE</v>
          </cell>
        </row>
        <row r="6818">
          <cell r="A6818" t="str">
            <v>651E10001</v>
          </cell>
          <cell r="B6818"/>
          <cell r="C6818" t="str">
            <v>CY</v>
          </cell>
          <cell r="D6818" t="str">
            <v>TOPSOIL STOCKPILED, AS PER PLAN</v>
          </cell>
          <cell r="F6818">
            <v>0</v>
          </cell>
          <cell r="G6818" t="str">
            <v>SPECIFY TYPE</v>
          </cell>
        </row>
        <row r="6819">
          <cell r="A6819" t="str">
            <v>652E10000</v>
          </cell>
          <cell r="B6819"/>
          <cell r="C6819" t="str">
            <v>CY</v>
          </cell>
          <cell r="D6819" t="str">
            <v>PLACING STOCKPILED TOPSOIL</v>
          </cell>
          <cell r="F6819">
            <v>0</v>
          </cell>
          <cell r="G6819" t="str">
            <v>SPECIFY TYPE</v>
          </cell>
        </row>
        <row r="6820">
          <cell r="A6820" t="str">
            <v>652E10001</v>
          </cell>
          <cell r="B6820"/>
          <cell r="C6820" t="str">
            <v>CY</v>
          </cell>
          <cell r="D6820" t="str">
            <v>PLACING STOCKPILED TOPSOIL, AS PER PLAN</v>
          </cell>
          <cell r="F6820">
            <v>0</v>
          </cell>
          <cell r="G6820" t="str">
            <v>SPECIFY TYPE</v>
          </cell>
        </row>
        <row r="6821">
          <cell r="A6821" t="str">
            <v>653E10000</v>
          </cell>
          <cell r="B6821"/>
          <cell r="C6821" t="str">
            <v>CY</v>
          </cell>
          <cell r="D6821" t="str">
            <v>TOPSOIL FURNISHED AND PLACED</v>
          </cell>
          <cell r="F6821">
            <v>0</v>
          </cell>
          <cell r="G6821" t="str">
            <v>SPECIFY TYPE AND CONDITION</v>
          </cell>
        </row>
        <row r="6822">
          <cell r="A6822" t="str">
            <v>653E10001</v>
          </cell>
          <cell r="B6822"/>
          <cell r="C6822" t="str">
            <v>CY</v>
          </cell>
          <cell r="D6822" t="str">
            <v>TOPSOIL FURNISHED AND PLACED, AS PER PLAN</v>
          </cell>
          <cell r="F6822">
            <v>0</v>
          </cell>
          <cell r="G6822" t="str">
            <v>SPECIFY TYPE AND CONDITION</v>
          </cell>
        </row>
        <row r="6823">
          <cell r="A6823" t="str">
            <v>654E10000</v>
          </cell>
          <cell r="B6823"/>
          <cell r="C6823" t="str">
            <v>MSF</v>
          </cell>
          <cell r="D6823" t="str">
            <v>RENOVATING EXISTING SOIL</v>
          </cell>
          <cell r="F6823">
            <v>0</v>
          </cell>
          <cell r="G6823" t="str">
            <v>SPECIFY TYPE AND CONDITION</v>
          </cell>
        </row>
        <row r="6824">
          <cell r="A6824" t="str">
            <v>654E10001</v>
          </cell>
          <cell r="B6824"/>
          <cell r="C6824" t="str">
            <v>MSF</v>
          </cell>
          <cell r="D6824" t="str">
            <v>RENOVATING EXISTING SOIL, AS PER PLAN</v>
          </cell>
          <cell r="F6824">
            <v>0</v>
          </cell>
          <cell r="G6824" t="str">
            <v>SPECIFY TYPE AND CONDITION</v>
          </cell>
        </row>
        <row r="6825">
          <cell r="A6825" t="str">
            <v>654E11000</v>
          </cell>
          <cell r="B6825"/>
          <cell r="C6825" t="str">
            <v>TON</v>
          </cell>
          <cell r="D6825" t="str">
            <v>COMMERCIAL FERTILIZER</v>
          </cell>
          <cell r="F6825">
            <v>0</v>
          </cell>
          <cell r="G6825" t="str">
            <v>SPECIFY TYPE AND CONDITION</v>
          </cell>
        </row>
        <row r="6826">
          <cell r="A6826" t="str">
            <v>654E11001</v>
          </cell>
          <cell r="B6826"/>
          <cell r="C6826" t="str">
            <v>TON</v>
          </cell>
          <cell r="D6826" t="str">
            <v>COMMERCIAL FERTILIZER, AS PER PLAN</v>
          </cell>
          <cell r="F6826">
            <v>0</v>
          </cell>
          <cell r="G6826" t="str">
            <v>SPECIFY TYPE AND CONDITION</v>
          </cell>
        </row>
        <row r="6827">
          <cell r="A6827" t="str">
            <v>656E10000</v>
          </cell>
          <cell r="B6827"/>
          <cell r="C6827" t="str">
            <v>MSF</v>
          </cell>
          <cell r="D6827" t="str">
            <v>ROADSIDE CLEANUP</v>
          </cell>
          <cell r="F6827">
            <v>0</v>
          </cell>
          <cell r="G6827" t="str">
            <v>SPECIFY TYPE AND CONDITION</v>
          </cell>
        </row>
        <row r="6828">
          <cell r="A6828" t="str">
            <v>656E10001</v>
          </cell>
          <cell r="B6828"/>
          <cell r="C6828" t="str">
            <v>MSF</v>
          </cell>
          <cell r="D6828" t="str">
            <v>ROADSIDE CLEANUP, AS PER PLAN</v>
          </cell>
          <cell r="F6828">
            <v>0</v>
          </cell>
          <cell r="G6828" t="str">
            <v>SPECIFY TYPE AND CONDITION</v>
          </cell>
        </row>
        <row r="6829">
          <cell r="A6829" t="str">
            <v>657E10000</v>
          </cell>
          <cell r="B6829"/>
          <cell r="C6829" t="str">
            <v>SY</v>
          </cell>
          <cell r="D6829" t="str">
            <v>RIPRAP FOR TREE PROTECTION</v>
          </cell>
          <cell r="F6829">
            <v>0</v>
          </cell>
          <cell r="G6829" t="str">
            <v>SPECIFY TYPE AND CONDITION</v>
          </cell>
        </row>
        <row r="6830">
          <cell r="A6830" t="str">
            <v>657E10001</v>
          </cell>
          <cell r="B6830"/>
          <cell r="C6830" t="str">
            <v>SY</v>
          </cell>
          <cell r="D6830" t="str">
            <v>RIPRAP FOR TREE PROTECTION, AS PER PLAN</v>
          </cell>
          <cell r="F6830">
            <v>0</v>
          </cell>
          <cell r="G6830" t="str">
            <v>SPECIFY TYPE AND CONDITION</v>
          </cell>
        </row>
        <row r="6831">
          <cell r="A6831" t="str">
            <v>657E98000</v>
          </cell>
          <cell r="B6831"/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B6832"/>
          <cell r="C6832" t="str">
            <v>CY</v>
          </cell>
          <cell r="D6832" t="str">
            <v>TREE ROOT AERATION</v>
          </cell>
          <cell r="F6832">
            <v>0</v>
          </cell>
          <cell r="G6832">
            <v>1</v>
          </cell>
        </row>
        <row r="6833">
          <cell r="A6833" t="str">
            <v>658E10001</v>
          </cell>
          <cell r="B6833"/>
          <cell r="C6833" t="str">
            <v>CY</v>
          </cell>
          <cell r="D6833" t="str">
            <v>TREE ROOT AERATION, AS PER PLAN</v>
          </cell>
          <cell r="F6833">
            <v>0</v>
          </cell>
          <cell r="G6833">
            <v>1</v>
          </cell>
        </row>
        <row r="6834">
          <cell r="A6834" t="str">
            <v>659E00100</v>
          </cell>
          <cell r="B6834" t="str">
            <v>Y</v>
          </cell>
          <cell r="C6834" t="str">
            <v>EACH</v>
          </cell>
          <cell r="D6834" t="str">
            <v>SOIL ANALYSIS TEST</v>
          </cell>
          <cell r="F6834">
            <v>0</v>
          </cell>
          <cell r="G6834" t="str">
            <v>DESIGN BUILD PROJECTS ONLY</v>
          </cell>
        </row>
        <row r="6835">
          <cell r="A6835" t="str">
            <v>659E00300</v>
          </cell>
          <cell r="B6835"/>
          <cell r="C6835" t="str">
            <v>CY</v>
          </cell>
          <cell r="D6835" t="str">
            <v>TOPSOIL</v>
          </cell>
          <cell r="F6835">
            <v>0</v>
          </cell>
          <cell r="G6835" t="str">
            <v>SPECIFY TYPE AND CONDITION</v>
          </cell>
        </row>
        <row r="6836">
          <cell r="A6836" t="str">
            <v>659E00301</v>
          </cell>
          <cell r="B6836"/>
          <cell r="C6836" t="str">
            <v>CY</v>
          </cell>
          <cell r="D6836" t="str">
            <v>TOPSOIL, AS PER PLAN</v>
          </cell>
          <cell r="F6836">
            <v>0</v>
          </cell>
          <cell r="G6836" t="str">
            <v>SPECIFY TYPE AND CONDITION</v>
          </cell>
        </row>
        <row r="6837">
          <cell r="A6837" t="str">
            <v>659E00500</v>
          </cell>
          <cell r="B6837"/>
          <cell r="C6837" t="str">
            <v>SY</v>
          </cell>
          <cell r="D6837" t="str">
            <v>SEEDING AND MULCHING, CLASS 1</v>
          </cell>
          <cell r="F6837">
            <v>0</v>
          </cell>
          <cell r="G6837" t="str">
            <v>SPECIFY TYPE AND CONDITION</v>
          </cell>
        </row>
        <row r="6838">
          <cell r="A6838" t="str">
            <v>659E00501</v>
          </cell>
          <cell r="B6838"/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>
            <v>1</v>
          </cell>
        </row>
        <row r="6839">
          <cell r="A6839" t="str">
            <v>659E00510</v>
          </cell>
          <cell r="B6839"/>
          <cell r="C6839" t="str">
            <v>SY</v>
          </cell>
          <cell r="D6839" t="str">
            <v>SEEDING AND MULCHING, CLASS 2</v>
          </cell>
          <cell r="F6839">
            <v>0</v>
          </cell>
          <cell r="G6839">
            <v>1</v>
          </cell>
        </row>
        <row r="6840">
          <cell r="A6840" t="str">
            <v>659E00511</v>
          </cell>
          <cell r="B6840" t="str">
            <v>Y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 t="str">
            <v>DESIGN BUILD PROJECTS ONLY</v>
          </cell>
        </row>
        <row r="6841">
          <cell r="A6841" t="str">
            <v>659E00520</v>
          </cell>
          <cell r="B6841"/>
          <cell r="C6841" t="str">
            <v>SY</v>
          </cell>
          <cell r="D6841" t="str">
            <v>SEEDING AND MULCHING, CLASS 3A</v>
          </cell>
          <cell r="F6841">
            <v>0</v>
          </cell>
          <cell r="G6841" t="str">
            <v>SPECIFY TYPE</v>
          </cell>
        </row>
        <row r="6842">
          <cell r="A6842" t="str">
            <v>659E00530</v>
          </cell>
          <cell r="B6842"/>
          <cell r="C6842" t="str">
            <v>SY</v>
          </cell>
          <cell r="D6842" t="str">
            <v>SEEDING AND MULCHING, CLASS 3B</v>
          </cell>
          <cell r="F6842">
            <v>0</v>
          </cell>
          <cell r="G6842" t="str">
            <v>SPECIFY TYPE</v>
          </cell>
        </row>
        <row r="6843">
          <cell r="A6843" t="str">
            <v>659E00531</v>
          </cell>
          <cell r="B6843"/>
          <cell r="C6843" t="str">
            <v>SY</v>
          </cell>
          <cell r="D6843" t="str">
            <v>SEEDING AND MULCHING, CLASS 3B, AS PER PLAN</v>
          </cell>
          <cell r="F6843">
            <v>0</v>
          </cell>
          <cell r="G6843" t="str">
            <v>SPECIFY TYPE AND CONDITION</v>
          </cell>
        </row>
        <row r="6844">
          <cell r="A6844" t="str">
            <v>659E00540</v>
          </cell>
          <cell r="B6844"/>
          <cell r="C6844" t="str">
            <v>SY</v>
          </cell>
          <cell r="D6844" t="str">
            <v>SEEDING AND MULCHING, CLASS 3C</v>
          </cell>
          <cell r="F6844">
            <v>0</v>
          </cell>
          <cell r="G6844" t="str">
            <v>SPECIFY TYPE AND CONDITION</v>
          </cell>
        </row>
        <row r="6845">
          <cell r="A6845" t="str">
            <v>659E00541</v>
          </cell>
          <cell r="B6845"/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 t="str">
            <v>SPECIFY TYPE</v>
          </cell>
        </row>
        <row r="6846">
          <cell r="A6846" t="str">
            <v>659E00550</v>
          </cell>
          <cell r="B6846"/>
          <cell r="C6846" t="str">
            <v>SY</v>
          </cell>
          <cell r="D6846" t="str">
            <v>SEEDING AND MULCHING, CLASS 4A</v>
          </cell>
          <cell r="F6846">
            <v>0</v>
          </cell>
          <cell r="G6846" t="str">
            <v>SPECIFY TYPE</v>
          </cell>
        </row>
        <row r="6847">
          <cell r="A6847" t="str">
            <v>659E00551</v>
          </cell>
          <cell r="B6847"/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 t="str">
            <v>SPECIFY TYPE</v>
          </cell>
        </row>
        <row r="6848">
          <cell r="A6848" t="str">
            <v>659E00560</v>
          </cell>
          <cell r="B6848"/>
          <cell r="C6848" t="str">
            <v>SY</v>
          </cell>
          <cell r="D6848" t="str">
            <v>SEEDING AND MULCHING, CLASS 4B</v>
          </cell>
          <cell r="F6848">
            <v>0</v>
          </cell>
          <cell r="G6848">
            <v>1</v>
          </cell>
        </row>
        <row r="6849">
          <cell r="A6849" t="str">
            <v>659E00561</v>
          </cell>
          <cell r="B6849"/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>
            <v>1</v>
          </cell>
        </row>
        <row r="6850">
          <cell r="A6850" t="str">
            <v>659E00570</v>
          </cell>
          <cell r="B6850" t="str">
            <v>Y</v>
          </cell>
          <cell r="C6850" t="str">
            <v>SY</v>
          </cell>
          <cell r="D6850" t="str">
            <v>SEEDING AND MULCHING, CLASS 5A</v>
          </cell>
          <cell r="F6850">
            <v>0</v>
          </cell>
          <cell r="G6850" t="str">
            <v>DESIGN BUILD PROJECTS ONLY</v>
          </cell>
        </row>
        <row r="6851">
          <cell r="A6851" t="str">
            <v>659E00571</v>
          </cell>
          <cell r="B6851"/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 t="str">
            <v>SPECIFY TYPE</v>
          </cell>
        </row>
        <row r="6852">
          <cell r="A6852" t="str">
            <v>659E00580</v>
          </cell>
          <cell r="B6852"/>
          <cell r="C6852" t="str">
            <v>SY</v>
          </cell>
          <cell r="D6852" t="str">
            <v>SEEDING AND MULCHING, CLASS 5B</v>
          </cell>
          <cell r="F6852">
            <v>0</v>
          </cell>
          <cell r="G6852" t="str">
            <v>SPECIFY TYPE</v>
          </cell>
        </row>
        <row r="6853">
          <cell r="A6853" t="str">
            <v>659E00581</v>
          </cell>
          <cell r="B6853"/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 t="str">
            <v>SPECIFY TYPE</v>
          </cell>
        </row>
        <row r="6854">
          <cell r="A6854" t="str">
            <v>659E00590</v>
          </cell>
          <cell r="B6854"/>
          <cell r="C6854" t="str">
            <v>SY</v>
          </cell>
          <cell r="D6854" t="str">
            <v>SEEDING AND MULCHING, CLASS 6</v>
          </cell>
          <cell r="F6854">
            <v>0</v>
          </cell>
          <cell r="G6854" t="str">
            <v>SPECIFY TYPE</v>
          </cell>
        </row>
        <row r="6855">
          <cell r="A6855" t="str">
            <v>659E00600</v>
          </cell>
          <cell r="B6855"/>
          <cell r="C6855" t="str">
            <v>SY</v>
          </cell>
          <cell r="D6855" t="str">
            <v>SEEDING AND MULCHING, CLASS 7</v>
          </cell>
          <cell r="F6855">
            <v>0</v>
          </cell>
          <cell r="G6855" t="str">
            <v>SPECIFY TYPE</v>
          </cell>
        </row>
        <row r="6856">
          <cell r="A6856" t="str">
            <v>659E10000</v>
          </cell>
          <cell r="B6856"/>
          <cell r="C6856" t="str">
            <v>SY</v>
          </cell>
          <cell r="D6856" t="str">
            <v>SEEDING AND MULCHING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659E10001</v>
          </cell>
          <cell r="B6857"/>
          <cell r="C6857" t="str">
            <v>SY</v>
          </cell>
          <cell r="D6857" t="str">
            <v>SEEDING AND MULCHING, AS PER PLAN</v>
          </cell>
          <cell r="F6857">
            <v>0</v>
          </cell>
          <cell r="G6857" t="str">
            <v>SPECIFY TYPE</v>
          </cell>
        </row>
        <row r="6858">
          <cell r="A6858" t="str">
            <v>659E10100</v>
          </cell>
          <cell r="B6858"/>
          <cell r="C6858" t="str">
            <v>SY</v>
          </cell>
          <cell r="D6858" t="str">
            <v>SEEDING AND MULCHING FOR WILDLIFE</v>
          </cell>
          <cell r="F6858">
            <v>0</v>
          </cell>
          <cell r="G6858" t="str">
            <v>SPECIFY TYPE</v>
          </cell>
        </row>
        <row r="6859">
          <cell r="A6859" t="str">
            <v>659E10101</v>
          </cell>
          <cell r="B6859"/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659E14000</v>
          </cell>
          <cell r="B6860"/>
          <cell r="C6860" t="str">
            <v>SY</v>
          </cell>
          <cell r="D6860" t="str">
            <v>REPAIR SEEDING AND MULCHING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659E14001</v>
          </cell>
          <cell r="B6861"/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 t="str">
            <v>SPECIFY TYPE</v>
          </cell>
        </row>
        <row r="6862">
          <cell r="A6862" t="str">
            <v>659E15000</v>
          </cell>
          <cell r="B6862"/>
          <cell r="C6862" t="str">
            <v>SY</v>
          </cell>
          <cell r="D6862" t="str">
            <v>INTER-SEEDING</v>
          </cell>
          <cell r="F6862">
            <v>0</v>
          </cell>
          <cell r="G6862" t="str">
            <v>SPECIFY TYPE</v>
          </cell>
        </row>
        <row r="6863">
          <cell r="A6863" t="str">
            <v>659E15001</v>
          </cell>
          <cell r="B6863"/>
          <cell r="C6863" t="str">
            <v>SY</v>
          </cell>
          <cell r="D6863" t="str">
            <v>INTER-SEEDING, AS PER PLAN</v>
          </cell>
          <cell r="F6863">
            <v>0</v>
          </cell>
          <cell r="G6863" t="str">
            <v>SPECIFY TYPE</v>
          </cell>
        </row>
        <row r="6864">
          <cell r="A6864" t="str">
            <v>659E20000</v>
          </cell>
          <cell r="B6864"/>
          <cell r="C6864" t="str">
            <v>TON</v>
          </cell>
          <cell r="D6864" t="str">
            <v>COMMERCIAL FERTILIZER</v>
          </cell>
          <cell r="F6864">
            <v>0</v>
          </cell>
          <cell r="G6864" t="str">
            <v>SPECIFY TYPE</v>
          </cell>
        </row>
        <row r="6865">
          <cell r="A6865" t="str">
            <v>659E20001</v>
          </cell>
          <cell r="B6865"/>
          <cell r="C6865" t="str">
            <v>TON</v>
          </cell>
          <cell r="D6865" t="str">
            <v>COMMERCIAL FERTILIZER, AS PER PLAN</v>
          </cell>
          <cell r="F6865">
            <v>0</v>
          </cell>
          <cell r="G6865" t="str">
            <v>SPECIFY TYPE</v>
          </cell>
        </row>
        <row r="6866">
          <cell r="A6866" t="str">
            <v>659E31000</v>
          </cell>
          <cell r="B6866"/>
          <cell r="C6866" t="str">
            <v>ACRE</v>
          </cell>
          <cell r="D6866" t="str">
            <v>LIME</v>
          </cell>
          <cell r="F6866">
            <v>0</v>
          </cell>
          <cell r="G6866" t="str">
            <v>SPECIFY TYPE</v>
          </cell>
        </row>
        <row r="6867">
          <cell r="A6867" t="str">
            <v>659E31001</v>
          </cell>
          <cell r="B6867"/>
          <cell r="C6867" t="str">
            <v>ACRE</v>
          </cell>
          <cell r="D6867" t="str">
            <v>LIME, AS PER PLAN</v>
          </cell>
          <cell r="F6867">
            <v>0</v>
          </cell>
          <cell r="G6867" t="str">
            <v>SPECIFY TYPE</v>
          </cell>
        </row>
        <row r="6868">
          <cell r="A6868" t="str">
            <v>659E35000</v>
          </cell>
          <cell r="B6868"/>
          <cell r="C6868" t="str">
            <v>MGAL</v>
          </cell>
          <cell r="D6868" t="str">
            <v>WATER</v>
          </cell>
          <cell r="F6868">
            <v>0</v>
          </cell>
          <cell r="G6868" t="str">
            <v>SPECIFY TYPE</v>
          </cell>
        </row>
        <row r="6869">
          <cell r="A6869" t="str">
            <v>659E35001</v>
          </cell>
          <cell r="B6869"/>
          <cell r="C6869" t="str">
            <v>MGAL</v>
          </cell>
          <cell r="D6869" t="str">
            <v>WATER, AS PER PLAN</v>
          </cell>
          <cell r="F6869">
            <v>0</v>
          </cell>
          <cell r="G6869" t="str">
            <v>SPECIFY TYPE</v>
          </cell>
        </row>
        <row r="6870">
          <cell r="A6870" t="str">
            <v>659E40000</v>
          </cell>
          <cell r="B6870"/>
          <cell r="C6870" t="str">
            <v>MSF</v>
          </cell>
          <cell r="D6870" t="str">
            <v>MOWING</v>
          </cell>
          <cell r="F6870">
            <v>0</v>
          </cell>
          <cell r="G6870" t="str">
            <v>SPECIFY TYPE</v>
          </cell>
        </row>
        <row r="6871">
          <cell r="A6871" t="str">
            <v>659E40001</v>
          </cell>
          <cell r="B6871"/>
          <cell r="C6871" t="str">
            <v>MSF</v>
          </cell>
          <cell r="D6871" t="str">
            <v>MOWING, AS PER PLAN</v>
          </cell>
          <cell r="F6871">
            <v>0</v>
          </cell>
          <cell r="G6871" t="str">
            <v>SPECIFY TYPE</v>
          </cell>
        </row>
        <row r="6872">
          <cell r="A6872" t="str">
            <v>659E98000</v>
          </cell>
          <cell r="B6872"/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B6873"/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B6875"/>
          <cell r="C6875" t="str">
            <v>SY</v>
          </cell>
          <cell r="D6875" t="str">
            <v>SODDING REINFORCED</v>
          </cell>
          <cell r="F6875">
            <v>0</v>
          </cell>
          <cell r="G6875" t="str">
            <v>SPECIFY TYPE AND CONDITION</v>
          </cell>
        </row>
        <row r="6876">
          <cell r="A6876" t="str">
            <v>660E20001</v>
          </cell>
          <cell r="B6876"/>
          <cell r="C6876" t="str">
            <v>SY</v>
          </cell>
          <cell r="D6876" t="str">
            <v>SODDING REINFORCED, AS PER PLAN</v>
          </cell>
          <cell r="F6876">
            <v>0</v>
          </cell>
          <cell r="G6876" t="str">
            <v>SPECIFY TYPE AND CONDITION</v>
          </cell>
        </row>
        <row r="6877">
          <cell r="A6877" t="str">
            <v>660E25000</v>
          </cell>
          <cell r="B6877"/>
          <cell r="C6877" t="str">
            <v>SY</v>
          </cell>
          <cell r="D6877" t="str">
            <v>SODDING STAKED</v>
          </cell>
          <cell r="F6877">
            <v>0</v>
          </cell>
          <cell r="G6877" t="str">
            <v>SPECIFY TYPE AND CONDITION</v>
          </cell>
        </row>
        <row r="6878">
          <cell r="A6878" t="str">
            <v>660E25001</v>
          </cell>
          <cell r="B6878"/>
          <cell r="C6878" t="str">
            <v>SY</v>
          </cell>
          <cell r="D6878" t="str">
            <v>SODDING STAKED, AS PER PLAN</v>
          </cell>
          <cell r="F6878">
            <v>0</v>
          </cell>
          <cell r="G6878" t="str">
            <v>SPECIFY TYPE AND CONDITION</v>
          </cell>
        </row>
        <row r="6879">
          <cell r="A6879" t="str">
            <v>660E30000</v>
          </cell>
          <cell r="B6879"/>
          <cell r="C6879" t="str">
            <v>SY</v>
          </cell>
          <cell r="D6879" t="str">
            <v>SODDING UNSTAKED</v>
          </cell>
          <cell r="F6879">
            <v>0</v>
          </cell>
          <cell r="G6879" t="str">
            <v>SPECIFY TYPE AND CONDITION</v>
          </cell>
        </row>
        <row r="6880">
          <cell r="A6880" t="str">
            <v>660E30001</v>
          </cell>
          <cell r="B6880"/>
          <cell r="C6880" t="str">
            <v>SY</v>
          </cell>
          <cell r="D6880" t="str">
            <v>SODDING UNSTAKED,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661E00100</v>
          </cell>
          <cell r="B6881"/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B6882"/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B6883"/>
          <cell r="C6883" t="str">
            <v>CY</v>
          </cell>
          <cell r="D6883" t="str">
            <v>MULCH</v>
          </cell>
          <cell r="F6883">
            <v>0</v>
          </cell>
          <cell r="G6883" t="str">
            <v>SPECIFY TYPE AND CONDITION</v>
          </cell>
        </row>
        <row r="6884">
          <cell r="A6884" t="str">
            <v>661E00501</v>
          </cell>
          <cell r="B6884"/>
          <cell r="C6884" t="str">
            <v>CY</v>
          </cell>
          <cell r="D6884" t="str">
            <v>MULCH, AS PER PLAN</v>
          </cell>
          <cell r="F6884">
            <v>0</v>
          </cell>
          <cell r="G6884" t="str">
            <v>SPECIFY TYPE AND CONDITION</v>
          </cell>
        </row>
        <row r="6885">
          <cell r="A6885" t="str">
            <v>661E10000</v>
          </cell>
          <cell r="B6885"/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B6886"/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B6887"/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B6888"/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B6889"/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B6890"/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B6891" t="str">
            <v>Y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B6892"/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B6893"/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B6894"/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B6895"/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B6896"/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B6897"/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B6898"/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B6899"/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B6900"/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B6901"/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B6902"/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B6903"/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B6904"/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B6905"/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B6906"/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B6907"/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B6908"/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B6909"/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B6910"/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B6911"/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B6912"/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B6913"/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B6914"/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B6915"/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B6916"/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B6917"/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B6919"/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B6920"/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B6921"/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B6922"/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B6923"/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B6924"/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B6925"/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 t="str">
            <v>Y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B6927"/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B6928"/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B6929"/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B6930"/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B6931"/>
          <cell r="C6931" t="str">
            <v>GAL</v>
          </cell>
          <cell r="D6931" t="str">
            <v>LANDSCAPE WATERING</v>
          </cell>
          <cell r="F6931">
            <v>0</v>
          </cell>
          <cell r="G6931" t="str">
            <v>SPECIFY TYPE AND CONDITION</v>
          </cell>
        </row>
        <row r="6932">
          <cell r="A6932" t="str">
            <v>661E31001</v>
          </cell>
          <cell r="B6932" t="str">
            <v>Y</v>
          </cell>
          <cell r="C6932" t="str">
            <v>GAL</v>
          </cell>
          <cell r="D6932" t="str">
            <v>LANDSCAPE WATERING, AS PER PLAN</v>
          </cell>
          <cell r="F6932">
            <v>0</v>
          </cell>
          <cell r="G6932" t="str">
            <v>SPECIFY TYPE AND CONDITION</v>
          </cell>
        </row>
        <row r="6933">
          <cell r="A6933" t="str">
            <v>661E40000</v>
          </cell>
          <cell r="B6933"/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B6934"/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B6935"/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B6936"/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B6937"/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B6938"/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B6939"/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B6940"/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B6941" t="str">
            <v>Y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 t="str">
            <v>Y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B6943" t="str">
            <v>Y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B6944" t="str">
            <v>Y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B6945" t="str">
            <v>Y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B6946" t="str">
            <v>Y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B6947" t="str">
            <v>Y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B6948" t="str">
            <v>Y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B6949" t="str">
            <v>Y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B6950" t="str">
            <v>Y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B6951" t="str">
            <v>Y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B6952" t="str">
            <v>Y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B6953" t="str">
            <v>Y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B6954" t="str">
            <v>Y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B6955" t="str">
            <v>Y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B6956" t="str">
            <v>Y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B6957" t="str">
            <v>Y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B6958" t="str">
            <v>Y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B6959" t="str">
            <v>Y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B6960" t="str">
            <v>Y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B6961" t="str">
            <v>Y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B6962" t="str">
            <v>Y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B6963" t="str">
            <v>Y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B6964" t="str">
            <v>Y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B6965" t="str">
            <v>Y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B6967" t="str">
            <v>Y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B6968" t="str">
            <v>Y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B6969" t="str">
            <v>Y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B6970" t="str">
            <v>Y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B6971" t="str">
            <v>Y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B6972" t="str">
            <v>Y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B6973" t="str">
            <v>Y</v>
          </cell>
          <cell r="C6973" t="str">
            <v>MGAL</v>
          </cell>
          <cell r="D6973" t="str">
            <v>LANDSCAPE WATERING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662E30001</v>
          </cell>
          <cell r="B6974" t="str">
            <v>Y</v>
          </cell>
          <cell r="C6974" t="str">
            <v>MGAL</v>
          </cell>
          <cell r="D6974" t="str">
            <v>LANDSCAPE WATERING, AS PER PLAN</v>
          </cell>
          <cell r="F6974">
            <v>0</v>
          </cell>
          <cell r="G6974" t="str">
            <v>ELECTRICAL ONLY</v>
          </cell>
        </row>
        <row r="6975">
          <cell r="A6975" t="str">
            <v>662E30100</v>
          </cell>
          <cell r="B6975" t="str">
            <v>Y</v>
          </cell>
          <cell r="C6975" t="str">
            <v>LS</v>
          </cell>
          <cell r="D6975" t="str">
            <v>LANDSCAPE WATERING</v>
          </cell>
          <cell r="F6975">
            <v>0</v>
          </cell>
          <cell r="G6975" t="str">
            <v>ELECTRICAL ONLY</v>
          </cell>
        </row>
        <row r="6976">
          <cell r="A6976" t="str">
            <v>662E31000</v>
          </cell>
          <cell r="B6976" t="str">
            <v>Y</v>
          </cell>
          <cell r="C6976" t="str">
            <v>GAL</v>
          </cell>
          <cell r="D6976" t="str">
            <v>LANDSCAPE WATERING</v>
          </cell>
          <cell r="F6976">
            <v>0</v>
          </cell>
          <cell r="G6976" t="str">
            <v>ELECTRICAL ONLY</v>
          </cell>
        </row>
        <row r="6977">
          <cell r="A6977" t="str">
            <v>662E31001</v>
          </cell>
          <cell r="B6977" t="str">
            <v>Y</v>
          </cell>
          <cell r="C6977" t="str">
            <v>GAL</v>
          </cell>
          <cell r="D6977" t="str">
            <v>LANDSCAPE WATERING, AS PER PLAN</v>
          </cell>
          <cell r="F6977">
            <v>0</v>
          </cell>
          <cell r="G6977" t="str">
            <v>GENERAL ONLY</v>
          </cell>
        </row>
        <row r="6978">
          <cell r="A6978" t="str">
            <v>662E98000</v>
          </cell>
          <cell r="B6978" t="str">
            <v>Y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 t="str">
            <v>Y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 t="str">
            <v>GENERAL ONLY</v>
          </cell>
        </row>
        <row r="6980">
          <cell r="A6980" t="str">
            <v>666E09001</v>
          </cell>
          <cell r="B6980" t="str">
            <v>Y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 t="str">
            <v>GENERAL ONLY</v>
          </cell>
        </row>
        <row r="6981">
          <cell r="A6981" t="str">
            <v>666E10000</v>
          </cell>
          <cell r="B6981" t="str">
            <v>Y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 t="str">
            <v>GENERAL ONLY</v>
          </cell>
        </row>
        <row r="6982">
          <cell r="A6982" t="str">
            <v>666E10001</v>
          </cell>
          <cell r="B6982" t="str">
            <v>Y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 t="str">
            <v>GENERAL ONLY</v>
          </cell>
        </row>
        <row r="6983">
          <cell r="A6983" t="str">
            <v>666E10010</v>
          </cell>
          <cell r="B6983" t="str">
            <v>Y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 t="str">
            <v>GENERAL ONLY</v>
          </cell>
        </row>
        <row r="6984">
          <cell r="A6984" t="str">
            <v>666E10011</v>
          </cell>
          <cell r="B6984" t="str">
            <v>Y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 t="str">
            <v>GENERAL ONLY</v>
          </cell>
        </row>
        <row r="6985">
          <cell r="A6985" t="str">
            <v>666E10020</v>
          </cell>
          <cell r="B6985" t="str">
            <v>Y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 t="str">
            <v>GENERAL ONLY</v>
          </cell>
        </row>
        <row r="6986">
          <cell r="A6986" t="str">
            <v>666E10021</v>
          </cell>
          <cell r="B6986" t="str">
            <v>Y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 t="str">
            <v>GENERAL ONLY</v>
          </cell>
        </row>
        <row r="6987">
          <cell r="A6987" t="str">
            <v>666E10030</v>
          </cell>
          <cell r="B6987" t="str">
            <v>Y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 t="str">
            <v>GENERAL ONLY</v>
          </cell>
        </row>
        <row r="6988">
          <cell r="A6988" t="str">
            <v>666E10031</v>
          </cell>
          <cell r="B6988" t="str">
            <v>Y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 t="str">
            <v>GENERAL ONLY</v>
          </cell>
        </row>
        <row r="6989">
          <cell r="A6989" t="str">
            <v>670E00200</v>
          </cell>
          <cell r="B6989" t="str">
            <v>Y</v>
          </cell>
          <cell r="C6989" t="str">
            <v>SY</v>
          </cell>
          <cell r="D6989" t="str">
            <v>VEGETATED SWALE EROSION PROTECTION</v>
          </cell>
          <cell r="F6989">
            <v>0</v>
          </cell>
          <cell r="G6989" t="str">
            <v>GENERAL ONLY</v>
          </cell>
        </row>
        <row r="6990">
          <cell r="A6990" t="str">
            <v>670E00500</v>
          </cell>
          <cell r="B6990" t="str">
            <v>Y</v>
          </cell>
          <cell r="C6990" t="str">
            <v>SY</v>
          </cell>
          <cell r="D6990" t="str">
            <v>SLOPE EROSION PROTECTION</v>
          </cell>
          <cell r="F6990">
            <v>0</v>
          </cell>
          <cell r="G6990" t="str">
            <v>GENERAL ONLY</v>
          </cell>
        </row>
        <row r="6991">
          <cell r="A6991" t="str">
            <v>670E00501</v>
          </cell>
          <cell r="B6991" t="str">
            <v>Y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  <cell r="G6991"/>
        </row>
        <row r="6992">
          <cell r="A6992" t="str">
            <v>670E00510</v>
          </cell>
          <cell r="B6992" t="str">
            <v>Y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  <cell r="G6992"/>
        </row>
        <row r="6993">
          <cell r="A6993" t="str">
            <v>670E00520</v>
          </cell>
          <cell r="B6993" t="str">
            <v>Y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  <cell r="G6993" t="str">
            <v>GENERAL ONLY</v>
          </cell>
        </row>
        <row r="6994">
          <cell r="A6994" t="str">
            <v>670E00530</v>
          </cell>
          <cell r="B6994" t="str">
            <v>Y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  <cell r="G6994" t="str">
            <v>NO ELEC/PLBG</v>
          </cell>
        </row>
        <row r="6995">
          <cell r="A6995" t="str">
            <v>670E00540</v>
          </cell>
          <cell r="B6995" t="str">
            <v>Y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  <cell r="G6995" t="str">
            <v>GENERAL ONLY</v>
          </cell>
        </row>
        <row r="6996">
          <cell r="A6996" t="str">
            <v>670E00550</v>
          </cell>
          <cell r="B6996" t="str">
            <v>Y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  <cell r="G6996" t="str">
            <v>GENERAL ONLY</v>
          </cell>
        </row>
        <row r="6997">
          <cell r="A6997" t="str">
            <v>670E00551</v>
          </cell>
          <cell r="B6997" t="str">
            <v>Y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 t="str">
            <v>GENERAL ONLY</v>
          </cell>
        </row>
        <row r="6998">
          <cell r="A6998" t="str">
            <v>670E00560</v>
          </cell>
          <cell r="B6998" t="str">
            <v>Y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  <cell r="G6998" t="str">
            <v>GENERAL ONLY</v>
          </cell>
        </row>
        <row r="6999">
          <cell r="A6999" t="str">
            <v>670E00570</v>
          </cell>
          <cell r="B6999" t="str">
            <v>Y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  <cell r="G6999" t="str">
            <v>GENERAL ONLY</v>
          </cell>
        </row>
        <row r="7000">
          <cell r="A7000" t="str">
            <v>670E00700</v>
          </cell>
          <cell r="B7000" t="str">
            <v>Y</v>
          </cell>
          <cell r="C7000" t="str">
            <v>SY</v>
          </cell>
          <cell r="D7000" t="str">
            <v>DITCH EROSION PROTECTION</v>
          </cell>
          <cell r="F7000">
            <v>0</v>
          </cell>
          <cell r="G7000" t="str">
            <v>GENERAL ONLY</v>
          </cell>
        </row>
        <row r="7001">
          <cell r="A7001" t="str">
            <v>670E00701</v>
          </cell>
          <cell r="B7001" t="str">
            <v>Y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  <cell r="G7001" t="str">
            <v>PLUMBING ONLY</v>
          </cell>
        </row>
        <row r="7002">
          <cell r="A7002" t="str">
            <v>670E00710</v>
          </cell>
          <cell r="B7002" t="str">
            <v>Y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  <cell r="G7002" t="str">
            <v>PLUMBING ONLY</v>
          </cell>
        </row>
        <row r="7003">
          <cell r="A7003" t="str">
            <v>670E00720</v>
          </cell>
          <cell r="B7003" t="str">
            <v>Y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  <cell r="G7003" t="str">
            <v>PLUMBING ONLY</v>
          </cell>
        </row>
        <row r="7004">
          <cell r="A7004" t="str">
            <v>670E00730</v>
          </cell>
          <cell r="B7004" t="str">
            <v>Y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  <cell r="G7004" t="str">
            <v>PLUMBING ONLY</v>
          </cell>
        </row>
        <row r="7005">
          <cell r="A7005" t="str">
            <v>670E00750</v>
          </cell>
          <cell r="B7005" t="str">
            <v>Y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  <cell r="G7005" t="str">
            <v>GENERAL ONLY</v>
          </cell>
        </row>
        <row r="7006">
          <cell r="A7006" t="str">
            <v>670E00760</v>
          </cell>
          <cell r="B7006" t="str">
            <v>Y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  <cell r="G7006" t="str">
            <v>PLUMBING ONLY</v>
          </cell>
        </row>
        <row r="7007">
          <cell r="A7007" t="str">
            <v>670E00770</v>
          </cell>
          <cell r="B7007" t="str">
            <v>Y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671E14000</v>
          </cell>
          <cell r="B7008" t="str">
            <v>Y</v>
          </cell>
          <cell r="C7008" t="str">
            <v>SY</v>
          </cell>
          <cell r="D7008" t="str">
            <v>EROSION CONTROL MAT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671E15000</v>
          </cell>
          <cell r="B7009" t="str">
            <v>Y</v>
          </cell>
          <cell r="C7009" t="str">
            <v>SY</v>
          </cell>
          <cell r="D7009" t="str">
            <v>EROSION CONTROL MAT, TYPE A</v>
          </cell>
          <cell r="F7009">
            <v>0</v>
          </cell>
          <cell r="G7009" t="str">
            <v>ELECTRICAL ONLY</v>
          </cell>
        </row>
        <row r="7010">
          <cell r="A7010" t="str">
            <v>671E15010</v>
          </cell>
          <cell r="B7010" t="str">
            <v>Y</v>
          </cell>
          <cell r="C7010" t="str">
            <v>SY</v>
          </cell>
          <cell r="D7010" t="str">
            <v>EROSION CONTROL MAT, TYPE B</v>
          </cell>
          <cell r="F7010">
            <v>0</v>
          </cell>
          <cell r="G7010" t="str">
            <v>ELECTRICAL ONLY</v>
          </cell>
        </row>
        <row r="7011">
          <cell r="A7011" t="str">
            <v>671E15020</v>
          </cell>
          <cell r="B7011" t="str">
            <v>Y</v>
          </cell>
          <cell r="C7011" t="str">
            <v>SY</v>
          </cell>
          <cell r="D7011" t="str">
            <v>EROSION CONTROL MAT, TYPE C</v>
          </cell>
          <cell r="F7011">
            <v>0</v>
          </cell>
          <cell r="G7011" t="str">
            <v>ELECTRICAL ONLY</v>
          </cell>
        </row>
        <row r="7012">
          <cell r="A7012" t="str">
            <v>671E15040</v>
          </cell>
          <cell r="B7012" t="str">
            <v>Y</v>
          </cell>
          <cell r="C7012" t="str">
            <v>SY</v>
          </cell>
          <cell r="D7012" t="str">
            <v>EROSION CONTROL MAT, TYPE E</v>
          </cell>
          <cell r="F7012">
            <v>0</v>
          </cell>
          <cell r="G7012" t="str">
            <v>ELECTRICAL ONLY</v>
          </cell>
        </row>
        <row r="7013">
          <cell r="A7013" t="str">
            <v>671E15050</v>
          </cell>
          <cell r="B7013" t="str">
            <v>Y</v>
          </cell>
          <cell r="C7013" t="str">
            <v>SY</v>
          </cell>
          <cell r="D7013" t="str">
            <v>EROSION CONTROL MAT, TYPE F</v>
          </cell>
          <cell r="F7013">
            <v>0</v>
          </cell>
          <cell r="G7013" t="str">
            <v>ELECTRICAL ONLY</v>
          </cell>
        </row>
        <row r="7014">
          <cell r="A7014" t="str">
            <v>671E15060</v>
          </cell>
          <cell r="B7014" t="str">
            <v>Y</v>
          </cell>
          <cell r="C7014" t="str">
            <v>SY</v>
          </cell>
          <cell r="D7014" t="str">
            <v>EROSION CONTROL MAT, TYPE G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671E15080</v>
          </cell>
          <cell r="B7015" t="str">
            <v>Y</v>
          </cell>
          <cell r="C7015" t="str">
            <v>SY</v>
          </cell>
          <cell r="D7015" t="str">
            <v>EROSION CONTROL MAT, TYPE I</v>
          </cell>
          <cell r="F7015">
            <v>0</v>
          </cell>
          <cell r="G7015" t="str">
            <v>GENERAL ONLY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 t="str">
            <v>PLUMBING ONLY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 t="str">
            <v>ELECTRICAL ONLY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 t="str">
            <v>ELECTRICAL ONLY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 t="str">
            <v>ELECTRICAL ONLY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 t="str">
            <v>ELECTRICAL ONLY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 t="str">
            <v>ELECTRICAL ONLY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  <cell r="G7030"/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  <cell r="G7031"/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  <cell r="G7032"/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  <cell r="G7033"/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  <cell r="G7034"/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  <cell r="G7035"/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  <cell r="G7036"/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 t="str">
            <v>DESIGN BUILD PROJECTS ONLY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 t="str">
            <v>DESIGN BUILD PROJECTS ONLY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 t="str">
            <v>DESIGN BUILD PROJECTS ONLY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 t="str">
            <v>DESIGN BUILD PROJECTS ONLY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 t="str">
            <v>DESIGN BUILD PROJECTS ONLY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 t="str">
            <v>DESIGN BUILD PROJECTS ONLY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 t="str">
            <v>DESIGN BUILD PROJECTS ONLY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 t="str">
            <v>DESIGN BUILD PROJECTS ONLY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 t="str">
            <v>DESIGN BUILD PROJECTS ONLY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 t="str">
            <v>DESIGN BUILD PROJECTS ONLY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 t="str">
            <v>DESIGN BUILD PROJECTS ONLY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 t="str">
            <v>DESIGN BUILD PROJECTS ONLY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 t="str">
            <v>DESIGN BUILD PROJECTS ONLY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  <cell r="G7065" t="str">
            <v>ADD SUPPLEMENTAL DESCRIPTION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  <cell r="G7066" t="str">
            <v>ADD SUPPLEMENTAL DESCRIPTION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  <cell r="G7067" t="str">
            <v>ADD SUPPLEMENTAL DESCRIPTION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  <cell r="G7068" t="str">
            <v>ADD SUPPLEMENTAL DESCRIPTION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  <cell r="G7069" t="str">
            <v>ADD SUPPLEMENTAL DESCRIPTION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  <cell r="G7070" t="str">
            <v>ADD SUPPLEMENTAL DESCRIPTION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  <cell r="G7071" t="str">
            <v>ADD SUPPLEMENTAL DESCRIPTION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  <cell r="G7072" t="str">
            <v>ADD SUPPLEMENTAL DESCRIPTION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  <cell r="G7073" t="str">
            <v>ADD SUPPLEMENTAL DESCRIPTION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  <cell r="G7074" t="str">
            <v>ADD SUPPLEMENTAL DESCRIPTION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  <cell r="G7075" t="str">
            <v>ADD SUPPLEMENTAL DESCRIPTION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 t="str">
            <v>ADD SUPPLEMENTAL DESCRIPTION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 t="str">
            <v>ADD SUPPLEMENTAL DESCRIPTION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 t="str">
            <v>ADD SUPPLEMENTAL DESCRIPTION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 t="str">
            <v>ADD SUPPLEMENTAL DESCRIPTION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 t="str">
            <v>ADD SUPPLEMENTAL DESCRIPTION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 t="str">
            <v>ADD SUPPLEMENTAL DESCRIPTION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 t="str">
            <v>ADD SUPPLEMENTAL DESCRIPTION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 t="str">
            <v>ADD SUPPLEMENTAL DESCRIPTION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 t="str">
            <v>ADD SUPPLEMENTAL DESCRIPTION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 t="str">
            <v>ADD SUPPLEMENTAL DESCRIPTION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 t="str">
            <v>ADD SUPPLEMENTAL DESCRIPTION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 t="str">
            <v>ADD SUPPLEMENTAL DESCRIPTION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 t="str">
            <v>ADD SUPPLEMENTAL DESCRIPTION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 t="str">
            <v>ADD SUPPLEMENTAL DESCRIPTION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 t="str">
            <v>ADD SUPPLEMENTAL DESCRIPTION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 t="str">
            <v>ADD SUPPLEMENTAL DESCRIPTION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 t="str">
            <v>ADD SUPPLEMENTAL DESCRIPTION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 t="str">
            <v>ADD SUPPLEMENTAL DESCRIPTION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 t="str">
            <v>ADD SUPPLEMENTAL DESCRIPTION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 t="str">
            <v>ADD SUPPLEMENTAL DESCRIPTION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 t="str">
            <v>ADD SUPPLEMENTAL DESCRIPTION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 t="str">
            <v>ADD SUPPLEMENTAL DESCRIPTION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 t="str">
            <v>ADD SUPPLEMENTAL DESCRIPTION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 t="str">
            <v>ADD SUPPLEMENTAL DESCRIPTION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 t="str">
            <v>ADD SUPPLEMENTAL DESCRIPTION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 t="str">
            <v>ADD SUPPLEMENTAL DESCRIPTION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 t="str">
            <v>ADD SUPPLEMENTAL DESCRIPTION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 t="str">
            <v>ADD SUPPLEMENTAL DESCRIPTION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 t="str">
            <v>ADD SUPPLEMENTAL DESCRIPTION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 t="str">
            <v>ADD SUPPLEMENTAL DESCRIPTION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 t="str">
            <v>CHECK UNIT OF MEASURE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 t="str">
            <v>CHECK UNIT OF MEASURE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 t="str">
            <v>CHECK UNIT OF MEASURE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  <cell r="G7203"/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  <cell r="G7204"/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  <cell r="G7205"/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  <cell r="G7210"/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  <cell r="G7211"/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  <cell r="G7212"/>
        </row>
        <row r="7213">
          <cell r="A7213" t="str">
            <v>804E15010</v>
          </cell>
          <cell r="B7213"/>
          <cell r="C7213" t="str">
            <v>FT</v>
          </cell>
          <cell r="D7213" t="str">
            <v>FIBER OPTIC CABLE, 24 FIBER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804E15031</v>
          </cell>
          <cell r="B7218"/>
          <cell r="C7218" t="str">
            <v>FT</v>
          </cell>
          <cell r="D7218" t="str">
            <v>FIBER OPTIC CABLE, 72 FIBER, AS PER PLAN</v>
          </cell>
          <cell r="F7218">
            <v>0</v>
          </cell>
          <cell r="G7218"/>
        </row>
        <row r="7219">
          <cell r="A7219" t="str">
            <v>804E15040</v>
          </cell>
          <cell r="B7219"/>
          <cell r="C7219" t="str">
            <v>FT</v>
          </cell>
          <cell r="D7219" t="str">
            <v>FIBER OPTIC CABLE, 144 FIBER</v>
          </cell>
          <cell r="F7219">
            <v>0</v>
          </cell>
          <cell r="G7219"/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  <cell r="G7220"/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  <cell r="G7221"/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  <cell r="G7222"/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  <cell r="G7224"/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  <cell r="G7225"/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  <cell r="G7226"/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  <cell r="G7227"/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  <cell r="G7228"/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  <cell r="G7229"/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  <cell r="G7230"/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  <cell r="G7231"/>
        </row>
        <row r="7232">
          <cell r="A7232" t="str">
            <v>804E20056</v>
          </cell>
          <cell r="B7232"/>
          <cell r="C7232" t="str">
            <v>FT</v>
          </cell>
          <cell r="D7232" t="str">
            <v>FIBER OPTIC CABLE, ARMORED, 60 FIBER</v>
          </cell>
          <cell r="F7232">
            <v>0</v>
          </cell>
          <cell r="G7232"/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  <cell r="G7234"/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  <cell r="G7235"/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  <cell r="G7236">
            <v>1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  <cell r="G7237">
            <v>1</v>
          </cell>
        </row>
        <row r="7238">
          <cell r="A7238" t="str">
            <v>804E20266</v>
          </cell>
          <cell r="B7238" t="str">
            <v>Y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  <cell r="G7238" t="str">
            <v>DESIGN BUILD PROJECTS ONLY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 t="str">
            <v>CHECK UNIT OF MEASURE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  <cell r="G7240"/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  <cell r="G7241"/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  <cell r="G7242"/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  <cell r="G7243"/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  <cell r="G7244"/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  <cell r="G7245"/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  <cell r="G7246"/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  <cell r="G7251"/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  <cell r="G7252"/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  <cell r="G7253"/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  <cell r="G7254"/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  <cell r="G7255"/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>
            <v>1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>
            <v>1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  <cell r="G7258">
            <v>1</v>
          </cell>
        </row>
        <row r="7259">
          <cell r="A7259" t="str">
            <v>804E32010</v>
          </cell>
          <cell r="B7259" t="str">
            <v>Y</v>
          </cell>
          <cell r="C7259" t="str">
            <v>EACH</v>
          </cell>
          <cell r="D7259" t="str">
            <v>DROP CABLE, 12 FIBER</v>
          </cell>
          <cell r="F7259">
            <v>0</v>
          </cell>
          <cell r="G7259" t="str">
            <v>DESIGN BUILD PROJECTS ONLY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  <cell r="G7260"/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  <cell r="G7261"/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  <cell r="G7262"/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  <cell r="G7263"/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  <cell r="G7264"/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  <cell r="G7265"/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  <cell r="G7266"/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B7268"/>
          <cell r="C7268" t="str">
            <v>FT</v>
          </cell>
          <cell r="D7268" t="str">
            <v>DROP CABLE, 48 FIBER</v>
          </cell>
          <cell r="F7268">
            <v>0</v>
          </cell>
          <cell r="G7268"/>
        </row>
        <row r="7269">
          <cell r="A7269" t="str">
            <v>804E32080</v>
          </cell>
          <cell r="B7269"/>
          <cell r="C7269" t="str">
            <v>FT</v>
          </cell>
          <cell r="D7269" t="str">
            <v>DROP CABLE, 72 FIBER</v>
          </cell>
          <cell r="F7269">
            <v>0</v>
          </cell>
          <cell r="G7269"/>
        </row>
        <row r="7270">
          <cell r="A7270" t="str">
            <v>804E32990</v>
          </cell>
          <cell r="B7270"/>
          <cell r="C7270" t="str">
            <v>EACH</v>
          </cell>
          <cell r="D7270" t="str">
            <v>FIBER OPTIC PATCH CORD, 2 FIBER</v>
          </cell>
          <cell r="F7270">
            <v>0</v>
          </cell>
          <cell r="G7270"/>
        </row>
        <row r="7271">
          <cell r="A7271" t="str">
            <v>804E33000</v>
          </cell>
          <cell r="B7271"/>
          <cell r="C7271" t="str">
            <v>EACH</v>
          </cell>
          <cell r="D7271" t="str">
            <v>FIBER OPTIC PATCH CORD, 4 FIBER</v>
          </cell>
          <cell r="F7271">
            <v>0</v>
          </cell>
          <cell r="G7271"/>
        </row>
        <row r="7272">
          <cell r="A7272" t="str">
            <v>804E33001</v>
          </cell>
          <cell r="B7272"/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>
            <v>1</v>
          </cell>
        </row>
        <row r="7273">
          <cell r="A7273" t="str">
            <v>804E33990</v>
          </cell>
          <cell r="B7273"/>
          <cell r="C7273" t="str">
            <v>EACH</v>
          </cell>
          <cell r="D7273" t="str">
            <v>FIBER OPTIC PATCH CORD, 1 FIBER</v>
          </cell>
          <cell r="F7273">
            <v>0</v>
          </cell>
          <cell r="G7273">
            <v>1</v>
          </cell>
        </row>
        <row r="7274">
          <cell r="A7274" t="str">
            <v>804E33991</v>
          </cell>
          <cell r="B7274"/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>
            <v>1</v>
          </cell>
        </row>
        <row r="7275">
          <cell r="A7275" t="str">
            <v>804E33996</v>
          </cell>
          <cell r="B7275" t="str">
            <v>Y</v>
          </cell>
          <cell r="C7275" t="str">
            <v>EACH</v>
          </cell>
          <cell r="D7275" t="str">
            <v>FIBER TERMINATION PANEL, 2 FIBER</v>
          </cell>
          <cell r="F7275">
            <v>0</v>
          </cell>
          <cell r="G7275" t="str">
            <v>DESIGN BUILD PROJECTS ONLY</v>
          </cell>
        </row>
        <row r="7276">
          <cell r="A7276" t="str">
            <v>804E34000</v>
          </cell>
          <cell r="B7276"/>
          <cell r="C7276" t="str">
            <v>EACH</v>
          </cell>
          <cell r="D7276" t="str">
            <v>FIBER TERMINATION PANEL, 6 FIBER</v>
          </cell>
          <cell r="F7276">
            <v>0</v>
          </cell>
          <cell r="G7276">
            <v>1</v>
          </cell>
        </row>
        <row r="7277">
          <cell r="A7277" t="str">
            <v>804E34001</v>
          </cell>
          <cell r="B7277"/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>
            <v>1</v>
          </cell>
        </row>
        <row r="7278">
          <cell r="A7278" t="str">
            <v>804E34012</v>
          </cell>
          <cell r="B7278" t="str">
            <v>Y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  <cell r="G7278" t="str">
            <v>DESIGN BUILD PROJECTS ONLY</v>
          </cell>
        </row>
        <row r="7279">
          <cell r="A7279" t="str">
            <v>804E34013</v>
          </cell>
          <cell r="B7279"/>
          <cell r="C7279" t="str">
            <v>EACH</v>
          </cell>
          <cell r="D7279" t="str">
            <v>FIBER TERMINATION PANEL, 12 FIBER, AS PER PLAN</v>
          </cell>
          <cell r="F7279">
            <v>0</v>
          </cell>
          <cell r="G7279"/>
        </row>
        <row r="7280">
          <cell r="A7280" t="str">
            <v>804E34022</v>
          </cell>
          <cell r="B7280"/>
          <cell r="C7280" t="str">
            <v>EACH</v>
          </cell>
          <cell r="D7280" t="str">
            <v>FIBER TERMINATION PANEL, 24 FIBER</v>
          </cell>
          <cell r="F7280">
            <v>0</v>
          </cell>
          <cell r="G7280"/>
        </row>
        <row r="7281">
          <cell r="A7281" t="str">
            <v>804E34023</v>
          </cell>
          <cell r="B7281"/>
          <cell r="C7281" t="str">
            <v>EACH</v>
          </cell>
          <cell r="D7281" t="str">
            <v>FIBER TERMINATION PANEL, 24 FIBER, AS PER PLAN</v>
          </cell>
          <cell r="F7281">
            <v>0</v>
          </cell>
          <cell r="G7281"/>
        </row>
        <row r="7282">
          <cell r="A7282" t="str">
            <v>804E34026</v>
          </cell>
          <cell r="B7282"/>
          <cell r="C7282" t="str">
            <v>EACH</v>
          </cell>
          <cell r="D7282" t="str">
            <v>FIBER TERMINATION PANEL, 36 FIBER</v>
          </cell>
          <cell r="F7282">
            <v>0</v>
          </cell>
          <cell r="G7282"/>
        </row>
        <row r="7283">
          <cell r="A7283" t="str">
            <v>804E34030</v>
          </cell>
          <cell r="B7283"/>
          <cell r="C7283" t="str">
            <v>EACH</v>
          </cell>
          <cell r="D7283" t="str">
            <v>FIBER TERMINATION PANEL, 48 FIBER</v>
          </cell>
          <cell r="F7283">
            <v>0</v>
          </cell>
          <cell r="G7283"/>
        </row>
        <row r="7284">
          <cell r="A7284" t="str">
            <v>804E34031</v>
          </cell>
          <cell r="B7284"/>
          <cell r="C7284" t="str">
            <v>EACH</v>
          </cell>
          <cell r="D7284" t="str">
            <v>FIBER TERMINATION PANEL, 48 FIBER, AS PER PLAN</v>
          </cell>
          <cell r="F7284">
            <v>0</v>
          </cell>
          <cell r="G7284"/>
        </row>
        <row r="7285">
          <cell r="A7285" t="str">
            <v>804E34042</v>
          </cell>
          <cell r="B7285"/>
          <cell r="C7285" t="str">
            <v>EACH</v>
          </cell>
          <cell r="D7285" t="str">
            <v>FIBER TERMINATION PANEL, 72 FIBER</v>
          </cell>
          <cell r="F7285">
            <v>0</v>
          </cell>
          <cell r="G7285"/>
        </row>
        <row r="7286">
          <cell r="A7286" t="str">
            <v>804E34062</v>
          </cell>
          <cell r="B7286"/>
          <cell r="C7286" t="str">
            <v>EACH</v>
          </cell>
          <cell r="D7286" t="str">
            <v>FIBER TERMINATION PANEL, 144 FIBER</v>
          </cell>
          <cell r="F7286">
            <v>0</v>
          </cell>
          <cell r="G7286"/>
        </row>
        <row r="7287">
          <cell r="A7287" t="str">
            <v>804E34082</v>
          </cell>
          <cell r="B7287"/>
          <cell r="C7287" t="str">
            <v>EACH</v>
          </cell>
          <cell r="D7287" t="str">
            <v>FIBER TERMINATION PANEL, 288 FIBER</v>
          </cell>
          <cell r="F7287">
            <v>0</v>
          </cell>
          <cell r="G7287"/>
        </row>
        <row r="7288">
          <cell r="A7288" t="str">
            <v>804E35000</v>
          </cell>
          <cell r="B7288"/>
          <cell r="C7288" t="str">
            <v>EACH</v>
          </cell>
          <cell r="D7288" t="str">
            <v>FUSION SPLICE</v>
          </cell>
          <cell r="F7288">
            <v>0</v>
          </cell>
          <cell r="G7288"/>
        </row>
        <row r="7289">
          <cell r="A7289" t="str">
            <v>804E35001</v>
          </cell>
          <cell r="B7289"/>
          <cell r="C7289" t="str">
            <v>EACH</v>
          </cell>
          <cell r="D7289" t="str">
            <v>FUSION SPLICE, AS PER PLAN</v>
          </cell>
          <cell r="F7289">
            <v>0</v>
          </cell>
          <cell r="G7289"/>
        </row>
        <row r="7290">
          <cell r="A7290" t="str">
            <v>804E35010</v>
          </cell>
          <cell r="B7290"/>
          <cell r="C7290" t="str">
            <v>EACH</v>
          </cell>
          <cell r="D7290" t="str">
            <v>FIBER OPTIC FUSION SPLICER</v>
          </cell>
          <cell r="F7290">
            <v>0</v>
          </cell>
          <cell r="G7290"/>
        </row>
        <row r="7291">
          <cell r="A7291" t="str">
            <v>804E37000</v>
          </cell>
          <cell r="B7291"/>
          <cell r="C7291" t="str">
            <v>EACH</v>
          </cell>
          <cell r="D7291" t="str">
            <v>SPLICE ENCLOSURE, BUTT STYLE</v>
          </cell>
          <cell r="F7291">
            <v>0</v>
          </cell>
          <cell r="G7291"/>
        </row>
        <row r="7292">
          <cell r="A7292" t="str">
            <v>804E37001</v>
          </cell>
          <cell r="B7292"/>
          <cell r="C7292" t="str">
            <v>EACH</v>
          </cell>
          <cell r="D7292" t="str">
            <v>SPLICE ENCLOSURE, AS PER PLAN</v>
          </cell>
          <cell r="F7292">
            <v>0</v>
          </cell>
          <cell r="G7292"/>
        </row>
        <row r="7293">
          <cell r="A7293" t="str">
            <v>804E37002</v>
          </cell>
          <cell r="B7293"/>
          <cell r="C7293" t="str">
            <v>EACH</v>
          </cell>
          <cell r="D7293" t="str">
            <v>SPLICE ENCLOSURE, IN-LINE</v>
          </cell>
          <cell r="F7293">
            <v>0</v>
          </cell>
          <cell r="G7293"/>
        </row>
        <row r="7294">
          <cell r="A7294" t="str">
            <v>804E37500</v>
          </cell>
          <cell r="B7294"/>
          <cell r="C7294" t="str">
            <v>EACH</v>
          </cell>
          <cell r="D7294" t="str">
            <v>FIBER OPTIC CONNECTOR</v>
          </cell>
          <cell r="F7294">
            <v>0</v>
          </cell>
          <cell r="G7294"/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  <cell r="G7295"/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  <cell r="G7296"/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  <cell r="G7297"/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  <cell r="G7298"/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  <cell r="G7299"/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  <cell r="G7300" t="str">
            <v>CHECK UNIT OF MEASURE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  <cell r="G7301"/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  <cell r="G7302"/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  <cell r="G7303"/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  <cell r="G7304"/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  <cell r="G7305"/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  <cell r="G7306"/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  <cell r="G7307"/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  <cell r="G7308"/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  <cell r="G7313"/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  <cell r="G7314"/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  <cell r="G7315"/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  <cell r="G7316"/>
        </row>
        <row r="7317">
          <cell r="A7317" t="str">
            <v>807E10100</v>
          </cell>
          <cell r="B7317"/>
          <cell r="C7317" t="str">
            <v>MILE</v>
          </cell>
          <cell r="D7317" t="str">
            <v>WET REFLECTIVE TRAFFIC PAINT, LANE LINE, 4"</v>
          </cell>
          <cell r="F7317">
            <v>0</v>
          </cell>
          <cell r="G7317"/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  <cell r="G7318"/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  <cell r="G7319"/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  <cell r="G7320"/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  <cell r="G7321"/>
        </row>
        <row r="7322">
          <cell r="A7322" t="str">
            <v>807E10400</v>
          </cell>
          <cell r="B7322"/>
          <cell r="C7322" t="str">
            <v>FT</v>
          </cell>
          <cell r="D7322" t="str">
            <v>WET REFLECTIVE TRAFFIC PAINT, DOTTED LINE, 4"</v>
          </cell>
          <cell r="F7322">
            <v>0</v>
          </cell>
          <cell r="G7322"/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  <cell r="G7323"/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  <cell r="G7324"/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  <cell r="G7325"/>
        </row>
        <row r="7326">
          <cell r="A7326" t="str">
            <v>807E11000</v>
          </cell>
          <cell r="B7326"/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  <cell r="G7326">
            <v>1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 t="str">
            <v>SPECIFY SIZE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  <cell r="G7328"/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  <cell r="G7329"/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  <cell r="G7330"/>
        </row>
        <row r="7331">
          <cell r="A7331" t="str">
            <v>807E11300</v>
          </cell>
          <cell r="B7331"/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 t="str">
            <v>SPECIFY SIZE</v>
          </cell>
        </row>
        <row r="7332">
          <cell r="A7332" t="str">
            <v>807E11310</v>
          </cell>
          <cell r="B7332"/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  <cell r="G7332"/>
        </row>
        <row r="7333">
          <cell r="A7333" t="str">
            <v>807E11400</v>
          </cell>
          <cell r="B7333"/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>
            <v>1</v>
          </cell>
        </row>
        <row r="7334">
          <cell r="A7334" t="str">
            <v>807E11410</v>
          </cell>
          <cell r="B7334"/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  <cell r="G7334"/>
        </row>
        <row r="7335">
          <cell r="A7335" t="str">
            <v>807E11420</v>
          </cell>
          <cell r="B7335"/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  <cell r="G7335"/>
        </row>
        <row r="7336">
          <cell r="A7336" t="str">
            <v>807E11430</v>
          </cell>
          <cell r="B7336"/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  <cell r="G7336"/>
        </row>
        <row r="7337">
          <cell r="A7337" t="str">
            <v>807E12000</v>
          </cell>
          <cell r="B7337"/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 t="str">
            <v>CHECK UNIT OF MEASURE</v>
          </cell>
        </row>
        <row r="7338">
          <cell r="A7338" t="str">
            <v>807E12010</v>
          </cell>
          <cell r="B7338"/>
          <cell r="C7338" t="str">
            <v>MILE</v>
          </cell>
          <cell r="D7338" t="str">
            <v>WET REFLECTIVE EPOXY PAVEMENT MARKING, EDGE LINE, 6"</v>
          </cell>
          <cell r="F7338">
            <v>0</v>
          </cell>
          <cell r="G7338"/>
        </row>
        <row r="7339">
          <cell r="A7339" t="str">
            <v>807E12100</v>
          </cell>
          <cell r="B7339"/>
          <cell r="C7339" t="str">
            <v>MILE</v>
          </cell>
          <cell r="D7339" t="str">
            <v>WET REFLECTIVE EPOXY PAVEMENT MARKING, LANE LINE, 4"</v>
          </cell>
          <cell r="F7339">
            <v>0</v>
          </cell>
          <cell r="G7339"/>
        </row>
        <row r="7340">
          <cell r="A7340" t="str">
            <v>807E12110</v>
          </cell>
          <cell r="B7340"/>
          <cell r="C7340" t="str">
            <v>MILE</v>
          </cell>
          <cell r="D7340" t="str">
            <v>WET REFLECTIVE EPOXY PAVEMENT MARKING, LANE LINE, 6"</v>
          </cell>
          <cell r="F7340">
            <v>0</v>
          </cell>
          <cell r="G7340"/>
        </row>
        <row r="7341">
          <cell r="A7341" t="str">
            <v>807E12200</v>
          </cell>
          <cell r="B7341"/>
          <cell r="C7341" t="str">
            <v>MILE</v>
          </cell>
          <cell r="D7341" t="str">
            <v>WET REFLECTIVE EPOXY PAVEMENT MARKING, CENTER LINE</v>
          </cell>
          <cell r="F7341">
            <v>0</v>
          </cell>
          <cell r="G7341"/>
        </row>
        <row r="7342">
          <cell r="A7342" t="str">
            <v>807E12300</v>
          </cell>
          <cell r="B7342"/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  <cell r="G7342"/>
        </row>
        <row r="7343">
          <cell r="A7343" t="str">
            <v>807E12310</v>
          </cell>
          <cell r="B7343"/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 t="str">
            <v>SPECIFY SIZE</v>
          </cell>
        </row>
        <row r="7344">
          <cell r="A7344" t="str">
            <v>807E12400</v>
          </cell>
          <cell r="B7344"/>
          <cell r="C7344" t="str">
            <v>FT</v>
          </cell>
          <cell r="D7344" t="str">
            <v>WET REFLECTIVE EPOXY PAVEMENT MARKING, DOTTED LINE, 4"</v>
          </cell>
          <cell r="F7344">
            <v>0</v>
          </cell>
          <cell r="G7344"/>
        </row>
        <row r="7345">
          <cell r="A7345" t="str">
            <v>807E12410</v>
          </cell>
          <cell r="B7345"/>
          <cell r="C7345" t="str">
            <v>FT</v>
          </cell>
          <cell r="D7345" t="str">
            <v>WET REFLECTIVE EPOXY PAVEMENT MARKING, DOTTED LINE, 6"</v>
          </cell>
          <cell r="F7345">
            <v>0</v>
          </cell>
          <cell r="G7345"/>
        </row>
        <row r="7346">
          <cell r="A7346" t="str">
            <v>807E12420</v>
          </cell>
          <cell r="B7346"/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 t="str">
            <v>SPECIFY SIZE</v>
          </cell>
        </row>
        <row r="7347">
          <cell r="A7347" t="str">
            <v>807E12430</v>
          </cell>
          <cell r="B7347"/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 t="str">
            <v>SPECIFY SIZE</v>
          </cell>
        </row>
        <row r="7348">
          <cell r="A7348" t="str">
            <v>807E13000</v>
          </cell>
          <cell r="B7348"/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  <cell r="G7348"/>
        </row>
        <row r="7349">
          <cell r="A7349" t="str">
            <v>807E13010</v>
          </cell>
          <cell r="B7349"/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>
            <v>1</v>
          </cell>
        </row>
        <row r="7350">
          <cell r="A7350" t="str">
            <v>807E13100</v>
          </cell>
          <cell r="B7350"/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 t="str">
            <v>SPECIFY SIZE</v>
          </cell>
        </row>
        <row r="7351">
          <cell r="A7351" t="str">
            <v>807E13110</v>
          </cell>
          <cell r="B7351"/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  <cell r="G7351"/>
        </row>
        <row r="7352">
          <cell r="A7352" t="str">
            <v>807E13200</v>
          </cell>
          <cell r="B7352"/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>
            <v>1</v>
          </cell>
        </row>
        <row r="7353">
          <cell r="A7353" t="str">
            <v>807E13300</v>
          </cell>
          <cell r="B7353"/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 t="str">
            <v>CHECK UNIT OF MEASURE</v>
          </cell>
        </row>
        <row r="7354">
          <cell r="A7354" t="str">
            <v>807E13310</v>
          </cell>
          <cell r="B7354"/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  <cell r="G7354"/>
        </row>
        <row r="7355">
          <cell r="A7355" t="str">
            <v>807E13400</v>
          </cell>
          <cell r="B7355" t="str">
            <v>Y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  <cell r="G7355" t="str">
            <v>DESIGN BUILD PROJECTS ONLY</v>
          </cell>
        </row>
        <row r="7356">
          <cell r="A7356" t="str">
            <v>807E13410</v>
          </cell>
          <cell r="B7356"/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 t="str">
            <v>CHECK UNIT OF MEASURE</v>
          </cell>
        </row>
        <row r="7357">
          <cell r="A7357" t="str">
            <v>807E13420</v>
          </cell>
          <cell r="B7357"/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  <cell r="G7357"/>
        </row>
        <row r="7358">
          <cell r="A7358" t="str">
            <v>807E13430</v>
          </cell>
          <cell r="B7358"/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  <cell r="G7358"/>
        </row>
        <row r="7359">
          <cell r="A7359" t="str">
            <v>807E14000</v>
          </cell>
          <cell r="B7359"/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  <cell r="G7359"/>
        </row>
        <row r="7360">
          <cell r="A7360" t="str">
            <v>807E14010</v>
          </cell>
          <cell r="B7360"/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  <cell r="G7360"/>
        </row>
        <row r="7361">
          <cell r="A7361" t="str">
            <v>807E14100</v>
          </cell>
          <cell r="B7361"/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  <cell r="G7361"/>
        </row>
        <row r="7362">
          <cell r="A7362" t="str">
            <v>807E14110</v>
          </cell>
          <cell r="B7362"/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  <cell r="G7362"/>
        </row>
        <row r="7363">
          <cell r="A7363" t="str">
            <v>807E14200</v>
          </cell>
          <cell r="B7363"/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  <cell r="G7363"/>
        </row>
        <row r="7364">
          <cell r="A7364" t="str">
            <v>807E14300</v>
          </cell>
          <cell r="B7364"/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  <cell r="G7364"/>
        </row>
        <row r="7365">
          <cell r="A7365" t="str">
            <v>807E14310</v>
          </cell>
          <cell r="B7365"/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>
            <v>1</v>
          </cell>
        </row>
        <row r="7366">
          <cell r="A7366" t="str">
            <v>807E14400</v>
          </cell>
          <cell r="B7366"/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  <cell r="G7366"/>
        </row>
        <row r="7367">
          <cell r="A7367" t="str">
            <v>807E14410</v>
          </cell>
          <cell r="B7367"/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  <cell r="G7367"/>
        </row>
        <row r="7368">
          <cell r="A7368" t="str">
            <v>807E14420</v>
          </cell>
          <cell r="B7368"/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  <cell r="G7368"/>
        </row>
        <row r="7369">
          <cell r="A7369" t="str">
            <v>807E14430</v>
          </cell>
          <cell r="B7369"/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  <cell r="G7369"/>
        </row>
        <row r="7370">
          <cell r="A7370" t="str">
            <v>808E18700</v>
          </cell>
          <cell r="B7370"/>
          <cell r="C7370" t="str">
            <v>SNMT</v>
          </cell>
          <cell r="D7370" t="str">
            <v>DIGITAL SPEED LIMIT (DSL) SIGN ASSEMBLY</v>
          </cell>
          <cell r="F7370">
            <v>0</v>
          </cell>
          <cell r="G7370"/>
        </row>
        <row r="7371">
          <cell r="A7371" t="str">
            <v>809E20000</v>
          </cell>
          <cell r="B7371"/>
          <cell r="C7371" t="str">
            <v>FT</v>
          </cell>
          <cell r="D7371" t="str">
            <v>MICRO-DUCT PATHWAY, 1 CELL 14/10</v>
          </cell>
          <cell r="F7371">
            <v>0</v>
          </cell>
          <cell r="G7371"/>
        </row>
        <row r="7372">
          <cell r="A7372" t="str">
            <v>809E20010</v>
          </cell>
          <cell r="B7372"/>
          <cell r="C7372" t="str">
            <v>FT</v>
          </cell>
          <cell r="D7372" t="str">
            <v>MICRO-DUCT PATHWAY, 2 CELL 14/10</v>
          </cell>
          <cell r="F7372">
            <v>0</v>
          </cell>
          <cell r="G7372" t="str">
            <v>LOCATION REQUIRED</v>
          </cell>
        </row>
        <row r="7373">
          <cell r="A7373" t="str">
            <v>809E20020</v>
          </cell>
          <cell r="B7373"/>
          <cell r="C7373" t="str">
            <v>FT</v>
          </cell>
          <cell r="D7373" t="str">
            <v>MICRO-DUCT PATHWAY, 4 CELL 14/10</v>
          </cell>
          <cell r="F7373">
            <v>0</v>
          </cell>
          <cell r="G7373" t="str">
            <v>LOCATION REQUIRED</v>
          </cell>
        </row>
        <row r="7374">
          <cell r="A7374" t="str">
            <v>809E20030</v>
          </cell>
          <cell r="B7374"/>
          <cell r="C7374" t="str">
            <v>FT</v>
          </cell>
          <cell r="D7374" t="str">
            <v>MICRO-DUCT PATHWAY, 7 CELL 14/10</v>
          </cell>
          <cell r="F7374">
            <v>0</v>
          </cell>
          <cell r="G7374" t="str">
            <v>SEE SS820 FOR SUPP DESCRIPTION</v>
          </cell>
        </row>
        <row r="7375">
          <cell r="A7375" t="str">
            <v>809E20100</v>
          </cell>
          <cell r="B7375"/>
          <cell r="C7375" t="str">
            <v>FT</v>
          </cell>
          <cell r="D7375" t="str">
            <v>MICRO-DUCT PATHWAY, 1 CELL 22/16</v>
          </cell>
          <cell r="F7375">
            <v>0</v>
          </cell>
          <cell r="G7375"/>
        </row>
        <row r="7376">
          <cell r="A7376" t="str">
            <v>809E20110</v>
          </cell>
          <cell r="B7376"/>
          <cell r="C7376" t="str">
            <v>FT</v>
          </cell>
          <cell r="D7376" t="str">
            <v>MICRO-DUCT PATHWAY, 2 CELL 22/16</v>
          </cell>
          <cell r="F7376">
            <v>0</v>
          </cell>
          <cell r="G7376"/>
        </row>
        <row r="7377">
          <cell r="A7377" t="str">
            <v>809E20120</v>
          </cell>
          <cell r="B7377"/>
          <cell r="C7377" t="str">
            <v>FT</v>
          </cell>
          <cell r="D7377" t="str">
            <v>MICRO-DUCT PATHWAY, 4 CELL 22/16</v>
          </cell>
          <cell r="F7377">
            <v>0</v>
          </cell>
          <cell r="G7377"/>
        </row>
        <row r="7378">
          <cell r="A7378" t="str">
            <v>809E20130</v>
          </cell>
          <cell r="B7378"/>
          <cell r="C7378" t="str">
            <v>FT</v>
          </cell>
          <cell r="D7378" t="str">
            <v>MICRO-DUCT PATHWAY, 7 CELL 22/16</v>
          </cell>
          <cell r="F7378">
            <v>0</v>
          </cell>
          <cell r="G7378"/>
        </row>
        <row r="7379">
          <cell r="A7379" t="str">
            <v>809E21000</v>
          </cell>
          <cell r="B7379"/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  <cell r="G7379"/>
        </row>
        <row r="7380">
          <cell r="A7380" t="str">
            <v>809E22000</v>
          </cell>
          <cell r="B7380"/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B7381"/>
          <cell r="C7381" t="str">
            <v>FT</v>
          </cell>
          <cell r="D7381" t="str">
            <v>MICRO-DUCT INNERDUCT, 10/8</v>
          </cell>
          <cell r="F7381">
            <v>0</v>
          </cell>
          <cell r="G7381">
            <v>1</v>
          </cell>
        </row>
        <row r="7382">
          <cell r="A7382" t="str">
            <v>809E23100</v>
          </cell>
          <cell r="B7382"/>
          <cell r="C7382" t="str">
            <v>FT</v>
          </cell>
          <cell r="D7382" t="str">
            <v>MICRO-DUCT INNERDUCT, 14/10</v>
          </cell>
          <cell r="F7382">
            <v>0</v>
          </cell>
          <cell r="G7382">
            <v>1</v>
          </cell>
        </row>
        <row r="7383">
          <cell r="A7383" t="str">
            <v>809E23200</v>
          </cell>
          <cell r="B7383"/>
          <cell r="C7383" t="str">
            <v>FT</v>
          </cell>
          <cell r="D7383" t="str">
            <v>MICRO-DUCT INNERDUCT, 22/16</v>
          </cell>
          <cell r="F7383">
            <v>0</v>
          </cell>
          <cell r="G7383"/>
        </row>
        <row r="7384">
          <cell r="A7384" t="str">
            <v>809E24000</v>
          </cell>
          <cell r="B7384"/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B7385"/>
          <cell r="C7385" t="str">
            <v>FT</v>
          </cell>
          <cell r="D7385" t="str">
            <v>CONDUIT, 4", MULTICELL, HDPE WITH 4 – 1” INNERDUCTS</v>
          </cell>
          <cell r="F7385">
            <v>0</v>
          </cell>
          <cell r="G7385"/>
        </row>
        <row r="7386">
          <cell r="A7386" t="str">
            <v>809E25000</v>
          </cell>
          <cell r="B7386"/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B7387"/>
          <cell r="C7387" t="str">
            <v>EACH</v>
          </cell>
          <cell r="D7387" t="str">
            <v>CCTV IP-CAMERA SYSTEM, DOME-TYPE</v>
          </cell>
          <cell r="F7387">
            <v>0</v>
          </cell>
          <cell r="G7387"/>
        </row>
        <row r="7388">
          <cell r="A7388" t="str">
            <v>809E60001</v>
          </cell>
          <cell r="B7388"/>
          <cell r="C7388" t="str">
            <v>EACH</v>
          </cell>
          <cell r="D7388" t="str">
            <v>CCTV IP-CAMERA SYSTEM, DOME-TYPE, AS PER PLAN</v>
          </cell>
          <cell r="F7388">
            <v>0</v>
          </cell>
          <cell r="G7388"/>
        </row>
        <row r="7389">
          <cell r="A7389" t="str">
            <v>809E60010</v>
          </cell>
          <cell r="B7389"/>
          <cell r="C7389" t="str">
            <v>EACH</v>
          </cell>
          <cell r="D7389" t="str">
            <v>CCTV IP-CAMERA SYSTEM, TYPE HD, WALL/TUNNEL</v>
          </cell>
          <cell r="F7389">
            <v>0</v>
          </cell>
          <cell r="G7389"/>
        </row>
        <row r="7390">
          <cell r="A7390" t="str">
            <v>809E60020</v>
          </cell>
          <cell r="B7390"/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B7391"/>
          <cell r="C7391" t="str">
            <v>EACH</v>
          </cell>
          <cell r="D7391" t="str">
            <v>CCTV IP-CAMERA SYSTEM, ENHANCED</v>
          </cell>
          <cell r="F7391">
            <v>0</v>
          </cell>
          <cell r="G7391"/>
        </row>
        <row r="7392">
          <cell r="A7392" t="str">
            <v>809E60040</v>
          </cell>
          <cell r="B7392"/>
          <cell r="C7392" t="str">
            <v>EACH</v>
          </cell>
          <cell r="D7392" t="str">
            <v>CCTV IP-CAMERA SYSTEM, QUAD MULTI-VIEW FIXED WITH PTZ</v>
          </cell>
          <cell r="F7392">
            <v>0</v>
          </cell>
          <cell r="G7392"/>
        </row>
        <row r="7393">
          <cell r="A7393" t="str">
            <v>809E61000</v>
          </cell>
          <cell r="B7393"/>
          <cell r="C7393" t="str">
            <v>EACH</v>
          </cell>
          <cell r="D7393" t="str">
            <v>CCTV CONCRETE POLE WITH LOWERING UNIT, 70 FEET</v>
          </cell>
          <cell r="F7393">
            <v>0</v>
          </cell>
          <cell r="G7393"/>
        </row>
        <row r="7394">
          <cell r="A7394" t="str">
            <v>809E61002</v>
          </cell>
          <cell r="B7394"/>
          <cell r="C7394" t="str">
            <v>EACH</v>
          </cell>
          <cell r="D7394" t="str">
            <v>CCTV CONCRETE POLE, 70 FEET</v>
          </cell>
          <cell r="F7394">
            <v>0</v>
          </cell>
          <cell r="G7394"/>
        </row>
        <row r="7395">
          <cell r="A7395" t="str">
            <v>809E61010</v>
          </cell>
          <cell r="B7395"/>
          <cell r="C7395" t="str">
            <v>EACH</v>
          </cell>
          <cell r="D7395" t="str">
            <v>CCTV CONCRETE POLE WITH LOWERING UNIT, 50 FEET</v>
          </cell>
          <cell r="F7395">
            <v>0</v>
          </cell>
          <cell r="G7395"/>
        </row>
        <row r="7396">
          <cell r="A7396" t="str">
            <v>809E61012</v>
          </cell>
          <cell r="B7396" t="str">
            <v>Y</v>
          </cell>
          <cell r="C7396" t="str">
            <v>EACH</v>
          </cell>
          <cell r="D7396" t="str">
            <v>CCTV CONCRETE POLE, 50 FEET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809E61090</v>
          </cell>
          <cell r="B7397"/>
          <cell r="C7397" t="str">
            <v>EACH</v>
          </cell>
          <cell r="D7397" t="str">
            <v>CCTV LOWERING UNIT</v>
          </cell>
          <cell r="F7397">
            <v>0</v>
          </cell>
          <cell r="G7397">
            <v>1</v>
          </cell>
        </row>
        <row r="7398">
          <cell r="A7398" t="str">
            <v>809E61100</v>
          </cell>
          <cell r="B7398"/>
          <cell r="C7398" t="str">
            <v>EACH</v>
          </cell>
          <cell r="D7398" t="str">
            <v>CCTV LOWERING UNIT, INSTALLATION ONLY</v>
          </cell>
          <cell r="F7398">
            <v>0</v>
          </cell>
          <cell r="G7398" t="str">
            <v>SPECIFY TYPE AND SIZE</v>
          </cell>
        </row>
        <row r="7399">
          <cell r="A7399" t="str">
            <v>809E62990</v>
          </cell>
          <cell r="B7399"/>
          <cell r="C7399" t="str">
            <v>EACH</v>
          </cell>
          <cell r="D7399" t="str">
            <v>DYNAMIC MESSAGE SIGN (DMS), FULL COLOR</v>
          </cell>
          <cell r="F7399">
            <v>0</v>
          </cell>
          <cell r="G7399" t="str">
            <v>SPECIFY TYPE AND SIZE</v>
          </cell>
        </row>
        <row r="7400">
          <cell r="A7400" t="str">
            <v>809E63000</v>
          </cell>
          <cell r="B7400"/>
          <cell r="C7400" t="str">
            <v>EACH</v>
          </cell>
          <cell r="D7400" t="str">
            <v>DYNAMIC MESSAGE SIGN (DMS), FULL-SIZE WALK-IN</v>
          </cell>
          <cell r="F7400">
            <v>0</v>
          </cell>
          <cell r="G7400"/>
        </row>
        <row r="7401">
          <cell r="A7401" t="str">
            <v>809E63001</v>
          </cell>
          <cell r="B7401"/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  <cell r="G7401"/>
        </row>
        <row r="7402">
          <cell r="A7402" t="str">
            <v>809E63010</v>
          </cell>
          <cell r="B7402"/>
          <cell r="C7402" t="str">
            <v>EACH</v>
          </cell>
          <cell r="D7402" t="str">
            <v>DYNAMIC MESSAGE SIGN (DMS), FRONT-ACCESS</v>
          </cell>
          <cell r="F7402">
            <v>0</v>
          </cell>
          <cell r="G7402"/>
        </row>
        <row r="7403">
          <cell r="A7403" t="str">
            <v>809E63020</v>
          </cell>
          <cell r="B7403"/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  <cell r="G7403"/>
        </row>
        <row r="7404">
          <cell r="A7404" t="str">
            <v>809E63030</v>
          </cell>
          <cell r="B7404"/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  <cell r="G7404"/>
        </row>
        <row r="7405">
          <cell r="A7405" t="str">
            <v>809E63040</v>
          </cell>
          <cell r="B7405"/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  <cell r="G7405"/>
        </row>
        <row r="7406">
          <cell r="A7406" t="str">
            <v>809E63050</v>
          </cell>
          <cell r="B7406"/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  <cell r="G7406"/>
        </row>
        <row r="7407">
          <cell r="A7407" t="str">
            <v>809E64500</v>
          </cell>
          <cell r="B7407"/>
          <cell r="C7407" t="str">
            <v>EACH</v>
          </cell>
          <cell r="D7407" t="str">
            <v>HIGH-SPEED ETHERNET RADIO</v>
          </cell>
          <cell r="F7407">
            <v>0</v>
          </cell>
          <cell r="G7407"/>
        </row>
        <row r="7408">
          <cell r="A7408" t="str">
            <v>809E64550</v>
          </cell>
          <cell r="B7408"/>
          <cell r="C7408" t="str">
            <v>FT</v>
          </cell>
          <cell r="D7408" t="str">
            <v>ETHERNET CABLE, OUTDOOR-RATED</v>
          </cell>
          <cell r="F7408">
            <v>0</v>
          </cell>
          <cell r="G7408"/>
        </row>
        <row r="7409">
          <cell r="A7409" t="str">
            <v>809E65000</v>
          </cell>
          <cell r="B7409"/>
          <cell r="C7409" t="str">
            <v>EACH</v>
          </cell>
          <cell r="D7409" t="str">
            <v>ITS CABINET - GROUND MOUNTED</v>
          </cell>
          <cell r="F7409">
            <v>0</v>
          </cell>
          <cell r="G7409"/>
        </row>
        <row r="7410">
          <cell r="A7410" t="str">
            <v>809E65001</v>
          </cell>
          <cell r="B7410"/>
          <cell r="C7410" t="str">
            <v>EACH</v>
          </cell>
          <cell r="D7410" t="str">
            <v>ITS CABINET - GROUND MOUNTED, AS PER PLAN</v>
          </cell>
          <cell r="F7410">
            <v>0</v>
          </cell>
          <cell r="G7410"/>
        </row>
        <row r="7411">
          <cell r="A7411" t="str">
            <v>809E65010</v>
          </cell>
          <cell r="B7411" t="str">
            <v>Y</v>
          </cell>
          <cell r="C7411" t="str">
            <v>EACH</v>
          </cell>
          <cell r="D7411" t="str">
            <v>ITS CABINET - POLE MOUNTED</v>
          </cell>
          <cell r="F7411">
            <v>0</v>
          </cell>
          <cell r="G7411" t="str">
            <v>DESIGN BUILD PROJECTS ONLY</v>
          </cell>
        </row>
        <row r="7412">
          <cell r="A7412" t="str">
            <v>809E65011</v>
          </cell>
          <cell r="B7412" t="str">
            <v>Y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 t="str">
            <v>DESIGN BUILD PROJECTS ONLY</v>
          </cell>
        </row>
        <row r="7413">
          <cell r="A7413" t="str">
            <v>809E65020</v>
          </cell>
          <cell r="B7413" t="str">
            <v>Y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 t="str">
            <v>LOCATION REQUIRED</v>
          </cell>
        </row>
        <row r="7414">
          <cell r="A7414" t="str">
            <v>809E65030</v>
          </cell>
          <cell r="B7414"/>
          <cell r="C7414" t="str">
            <v>EACH</v>
          </cell>
          <cell r="D7414" t="str">
            <v>ITS CABINET - RAMP METER</v>
          </cell>
          <cell r="F7414">
            <v>0</v>
          </cell>
          <cell r="G7414" t="str">
            <v>LOCATION REQUIRED</v>
          </cell>
        </row>
        <row r="7415">
          <cell r="A7415" t="str">
            <v>809E65040</v>
          </cell>
          <cell r="B7415"/>
          <cell r="C7415" t="str">
            <v>EACH</v>
          </cell>
          <cell r="D7415" t="str">
            <v>ITS CABINET - DMS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809E65990</v>
          </cell>
          <cell r="B7416"/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B7417"/>
          <cell r="C7417" t="str">
            <v>EACH</v>
          </cell>
          <cell r="D7417" t="str">
            <v>CLOSED LOOP ARTERIAL TRAFFIC SIGNAL SYSTEM</v>
          </cell>
          <cell r="F7417">
            <v>0</v>
          </cell>
          <cell r="G7417"/>
        </row>
        <row r="7418">
          <cell r="A7418" t="str">
            <v>809E66010</v>
          </cell>
          <cell r="B7418"/>
          <cell r="C7418" t="str">
            <v>EACH</v>
          </cell>
          <cell r="D7418" t="str">
            <v>CENTRALLY CONTROLLED ARTERIAL TRAFFIC SIGNAL SYSTEM</v>
          </cell>
          <cell r="F7418">
            <v>0</v>
          </cell>
          <cell r="G7418"/>
        </row>
        <row r="7419">
          <cell r="A7419" t="str">
            <v>809E66020</v>
          </cell>
          <cell r="B7419"/>
          <cell r="C7419" t="str">
            <v>EACH</v>
          </cell>
          <cell r="D7419" t="str">
            <v>HIGHWAY RAIL / TRAFFIC SIGNAL PRE-EMPTION</v>
          </cell>
          <cell r="F7419">
            <v>0</v>
          </cell>
          <cell r="G7419"/>
        </row>
        <row r="7420">
          <cell r="A7420" t="str">
            <v>809E66030</v>
          </cell>
          <cell r="B7420"/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  <cell r="G7420"/>
        </row>
        <row r="7421">
          <cell r="A7421" t="str">
            <v>809E66040</v>
          </cell>
          <cell r="B7421"/>
          <cell r="C7421" t="str">
            <v>EACH</v>
          </cell>
          <cell r="D7421" t="str">
            <v>TRAFFIC SIGNAL SYSTEM WITH TRANSIT PRIORITY</v>
          </cell>
          <cell r="F7421">
            <v>0</v>
          </cell>
          <cell r="G7421"/>
        </row>
        <row r="7422">
          <cell r="A7422" t="str">
            <v>809E66050</v>
          </cell>
          <cell r="B7422"/>
          <cell r="C7422" t="str">
            <v>EACH</v>
          </cell>
          <cell r="D7422" t="str">
            <v>ADAPTIVE TRAFFIC SIGNAL CONTROL SYSTEM</v>
          </cell>
          <cell r="F7422">
            <v>0</v>
          </cell>
          <cell r="G7422"/>
        </row>
        <row r="7423">
          <cell r="A7423" t="str">
            <v>809E67000</v>
          </cell>
          <cell r="B7423"/>
          <cell r="C7423" t="str">
            <v>EACH</v>
          </cell>
          <cell r="D7423" t="str">
            <v>RAMP METER STATION</v>
          </cell>
          <cell r="F7423">
            <v>0</v>
          </cell>
          <cell r="G7423"/>
        </row>
        <row r="7424">
          <cell r="A7424" t="str">
            <v>809E67050</v>
          </cell>
          <cell r="B7424"/>
          <cell r="C7424" t="str">
            <v>EACH</v>
          </cell>
          <cell r="D7424" t="str">
            <v>RAMP METER TRAINING</v>
          </cell>
          <cell r="F7424">
            <v>0</v>
          </cell>
          <cell r="G7424"/>
        </row>
        <row r="7425">
          <cell r="A7425" t="str">
            <v>809E68900</v>
          </cell>
          <cell r="B7425"/>
          <cell r="C7425" t="str">
            <v>EACH</v>
          </cell>
          <cell r="D7425" t="str">
            <v>SIDE-FIRED RADAR DETECTOR</v>
          </cell>
          <cell r="F7425">
            <v>0</v>
          </cell>
          <cell r="G7425" t="str">
            <v>SPECIFY SIZE AND TYPE</v>
          </cell>
        </row>
        <row r="7426">
          <cell r="A7426" t="str">
            <v>809E69000</v>
          </cell>
          <cell r="B7426"/>
          <cell r="C7426" t="str">
            <v>EACH</v>
          </cell>
          <cell r="D7426" t="str">
            <v>ADVANCE RADAR DETECTION</v>
          </cell>
          <cell r="F7426">
            <v>0</v>
          </cell>
          <cell r="G7426" t="str">
            <v>SPECIFY SIZE AND TYPE</v>
          </cell>
        </row>
        <row r="7427">
          <cell r="A7427" t="str">
            <v>809E69001</v>
          </cell>
          <cell r="B7427"/>
          <cell r="C7427" t="str">
            <v>EACH</v>
          </cell>
          <cell r="D7427" t="str">
            <v>ADVANCE RADAR DETECTION, AS PER PLAN</v>
          </cell>
          <cell r="F7427">
            <v>0</v>
          </cell>
          <cell r="G7427"/>
        </row>
        <row r="7428">
          <cell r="A7428" t="str">
            <v>809E69100</v>
          </cell>
          <cell r="B7428"/>
          <cell r="C7428" t="str">
            <v>EACH</v>
          </cell>
          <cell r="D7428" t="str">
            <v>STOP LINE RADAR DETECTION</v>
          </cell>
          <cell r="F7428">
            <v>0</v>
          </cell>
          <cell r="G7428"/>
        </row>
        <row r="7429">
          <cell r="A7429" t="str">
            <v>809E69101</v>
          </cell>
          <cell r="B7429"/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 t="str">
            <v>LOCATION REQUIRED</v>
          </cell>
        </row>
        <row r="7430">
          <cell r="A7430" t="str">
            <v>809E69110</v>
          </cell>
          <cell r="B7430"/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 t="str">
            <v>LOCATION REQUIRED</v>
          </cell>
        </row>
        <row r="7431">
          <cell r="A7431" t="str">
            <v>809E69122</v>
          </cell>
          <cell r="B7431"/>
          <cell r="C7431" t="str">
            <v>EACH</v>
          </cell>
          <cell r="D7431" t="str">
            <v>ATC CONTROLLER</v>
          </cell>
          <cell r="F7431">
            <v>0</v>
          </cell>
          <cell r="G7431" t="str">
            <v>SEE SS820 FOR SUPP DESCRIPTION</v>
          </cell>
        </row>
        <row r="7432">
          <cell r="A7432" t="str">
            <v>809E69123</v>
          </cell>
          <cell r="B7432"/>
          <cell r="C7432" t="str">
            <v>EACH</v>
          </cell>
          <cell r="D7432" t="str">
            <v>ATC CONTROLLER, AS PER PLAN</v>
          </cell>
          <cell r="F7432">
            <v>0</v>
          </cell>
          <cell r="G7432" t="str">
            <v>SEE SS820 FOR SUPP DESCRIPTION</v>
          </cell>
        </row>
        <row r="7433">
          <cell r="A7433" t="str">
            <v>809E69130</v>
          </cell>
          <cell r="B7433"/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B7434"/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B7435"/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B7436"/>
          <cell r="C7436" t="str">
            <v>EACH</v>
          </cell>
          <cell r="D7436" t="str">
            <v>PREEMPT RECEIVING UNIT</v>
          </cell>
          <cell r="F7436">
            <v>0</v>
          </cell>
          <cell r="G7436"/>
        </row>
        <row r="7437">
          <cell r="A7437" t="str">
            <v>809E69211</v>
          </cell>
          <cell r="B7437"/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B7438"/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B7439"/>
          <cell r="C7439" t="str">
            <v>FT</v>
          </cell>
          <cell r="D7439" t="str">
            <v>PREEMPT DETECTOR CABLE, AS PER PLAN</v>
          </cell>
          <cell r="F7439">
            <v>0</v>
          </cell>
          <cell r="G7439"/>
        </row>
        <row r="7440">
          <cell r="A7440" t="str">
            <v>809E69230</v>
          </cell>
          <cell r="B7440"/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B7441"/>
          <cell r="C7441" t="str">
            <v>EACH</v>
          </cell>
          <cell r="D7441" t="str">
            <v>PREEMPT PHASE SELECTOR, AS PER PLAN</v>
          </cell>
          <cell r="F7441">
            <v>0</v>
          </cell>
          <cell r="G7441">
            <v>1</v>
          </cell>
        </row>
        <row r="7442">
          <cell r="A7442" t="str">
            <v>809E69240</v>
          </cell>
          <cell r="B7442"/>
          <cell r="C7442" t="str">
            <v>EACH</v>
          </cell>
          <cell r="D7442" t="str">
            <v>PREEMPT CONFIRMATION LIGHT</v>
          </cell>
          <cell r="F7442">
            <v>0</v>
          </cell>
          <cell r="G7442"/>
        </row>
        <row r="7443">
          <cell r="A7443" t="str">
            <v>809E69241</v>
          </cell>
          <cell r="B7443"/>
          <cell r="C7443" t="str">
            <v>EACH</v>
          </cell>
          <cell r="D7443" t="str">
            <v>PREEMPT CONFIRMATION LIGHT, AS PER PLAN</v>
          </cell>
          <cell r="F7443">
            <v>0</v>
          </cell>
          <cell r="G7443"/>
        </row>
        <row r="7444">
          <cell r="A7444" t="str">
            <v>809E70000</v>
          </cell>
          <cell r="B7444"/>
          <cell r="C7444" t="str">
            <v>LS</v>
          </cell>
          <cell r="D7444" t="str">
            <v>MAINTAINING ITS DURING CONSTRUCTION</v>
          </cell>
          <cell r="F7444">
            <v>0</v>
          </cell>
          <cell r="G7444"/>
        </row>
        <row r="7445">
          <cell r="A7445" t="str">
            <v>809E70050</v>
          </cell>
          <cell r="B7445"/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B7446"/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B7448"/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B7449"/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B7450"/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B7451"/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B7452"/>
          <cell r="C7452" t="str">
            <v>EACH</v>
          </cell>
          <cell r="D7452" t="str">
            <v>US ROUTE SHIELD SYMBOL MARKING, TYPE B125</v>
          </cell>
          <cell r="F7452">
            <v>0</v>
          </cell>
          <cell r="G7452" t="str">
            <v>SPECIFY SIZE</v>
          </cell>
        </row>
        <row r="7453">
          <cell r="A7453" t="str">
            <v>814E00014</v>
          </cell>
          <cell r="B7453"/>
          <cell r="C7453" t="str">
            <v>EACH</v>
          </cell>
          <cell r="D7453" t="str">
            <v>STATE ROUTE SHIELD SYMBOL MARKING, TYPE B125</v>
          </cell>
          <cell r="F7453">
            <v>0</v>
          </cell>
          <cell r="G7453" t="str">
            <v>SPECIFY SIZE</v>
          </cell>
        </row>
        <row r="7454">
          <cell r="A7454" t="str">
            <v>814E00016</v>
          </cell>
          <cell r="B7454"/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 t="str">
            <v>SPECIFY TYPE AND SIZE</v>
          </cell>
        </row>
        <row r="7455">
          <cell r="A7455" t="str">
            <v>814E00018</v>
          </cell>
          <cell r="B7455"/>
          <cell r="C7455" t="str">
            <v>EACH</v>
          </cell>
          <cell r="D7455" t="str">
            <v>REMOVAL OF PAVEMENT MARKING</v>
          </cell>
          <cell r="F7455">
            <v>0</v>
          </cell>
          <cell r="G7455" t="str">
            <v>SPECIFY TYPE AND SIZE</v>
          </cell>
        </row>
        <row r="7456">
          <cell r="A7456" t="str">
            <v>814E00020</v>
          </cell>
          <cell r="B7456"/>
          <cell r="C7456" t="str">
            <v>SF</v>
          </cell>
          <cell r="D7456" t="str">
            <v>REMOVAL OF PAVEMENT MARKING</v>
          </cell>
          <cell r="F7456">
            <v>0</v>
          </cell>
          <cell r="G7456" t="str">
            <v>SPECIFY TYPE AND SIZE</v>
          </cell>
        </row>
        <row r="7457">
          <cell r="A7457" t="str">
            <v>815E30000</v>
          </cell>
          <cell r="B7457"/>
          <cell r="C7457" t="str">
            <v>EACH</v>
          </cell>
          <cell r="D7457" t="str">
            <v>SPREAD SPECTRUM RADIO</v>
          </cell>
          <cell r="F7457">
            <v>0</v>
          </cell>
          <cell r="G7457">
            <v>1</v>
          </cell>
        </row>
        <row r="7458">
          <cell r="A7458" t="str">
            <v>815E30001</v>
          </cell>
          <cell r="B7458"/>
          <cell r="C7458" t="str">
            <v>EACH</v>
          </cell>
          <cell r="D7458" t="str">
            <v>SPREAD SPECTRUM RADIO, AS PER PLAN</v>
          </cell>
          <cell r="F7458">
            <v>0</v>
          </cell>
          <cell r="G7458" t="str">
            <v>SPECIFY SPAN X RISE OR SIZE</v>
          </cell>
        </row>
        <row r="7459">
          <cell r="A7459" t="str">
            <v>815E30100</v>
          </cell>
          <cell r="B7459"/>
          <cell r="C7459" t="str">
            <v>LS</v>
          </cell>
          <cell r="D7459" t="str">
            <v>TRAINING FOR SPREAD SPECTRUM RADIO</v>
          </cell>
          <cell r="F7459">
            <v>0</v>
          </cell>
          <cell r="G7459" t="str">
            <v>SPECIFY SPAN X RISE OR SIZE</v>
          </cell>
        </row>
        <row r="7460">
          <cell r="A7460" t="str">
            <v>816E30000</v>
          </cell>
          <cell r="B7460"/>
          <cell r="C7460" t="str">
            <v>EACH</v>
          </cell>
          <cell r="D7460" t="str">
            <v>VIDEO DETECTION SYSTEM</v>
          </cell>
          <cell r="F7460">
            <v>0</v>
          </cell>
          <cell r="G7460"/>
        </row>
        <row r="7461">
          <cell r="A7461" t="str">
            <v>816E30001</v>
          </cell>
          <cell r="B7461"/>
          <cell r="C7461" t="str">
            <v>EACH</v>
          </cell>
          <cell r="D7461" t="str">
            <v>VIDEO DETECTION SYSTEM, AS PER PLAN</v>
          </cell>
          <cell r="F7461">
            <v>0</v>
          </cell>
          <cell r="G7461"/>
        </row>
        <row r="7462">
          <cell r="A7462" t="str">
            <v>816E30100</v>
          </cell>
          <cell r="B7462"/>
          <cell r="C7462" t="str">
            <v>LS</v>
          </cell>
          <cell r="D7462" t="str">
            <v>TRAINING FOR VIDEO DETECTION SYSTEM</v>
          </cell>
          <cell r="F7462">
            <v>0</v>
          </cell>
          <cell r="G7462"/>
        </row>
        <row r="7463">
          <cell r="A7463" t="str">
            <v>818E30000</v>
          </cell>
          <cell r="B7463"/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  <cell r="G7463"/>
        </row>
        <row r="7464">
          <cell r="A7464" t="str">
            <v>819E10000</v>
          </cell>
          <cell r="B7464"/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B7465"/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B7466"/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 t="str">
            <v>Y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 t="str">
            <v>DESIGN BUILD PROJECTS ONLY</v>
          </cell>
        </row>
        <row r="7468">
          <cell r="A7468" t="str">
            <v>823E10000</v>
          </cell>
          <cell r="B7468"/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 t="str">
            <v>SPECIFY SIZE (___" DIAMETER)</v>
          </cell>
        </row>
        <row r="7469">
          <cell r="A7469" t="str">
            <v>823E15000</v>
          </cell>
          <cell r="B7469" t="str">
            <v>Y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 t="str">
            <v>SPECIFY SIZE (___" DIAMETER)</v>
          </cell>
        </row>
        <row r="7470">
          <cell r="A7470" t="str">
            <v>823E20000</v>
          </cell>
          <cell r="B7470"/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 t="str">
            <v>SPECIFY TYPE AND SIZE</v>
          </cell>
        </row>
        <row r="7471">
          <cell r="A7471" t="str">
            <v>823E40000</v>
          </cell>
          <cell r="B7471"/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 t="str">
            <v>SPECIFY TYPE AND SIZE</v>
          </cell>
        </row>
        <row r="7472">
          <cell r="A7472" t="str">
            <v>823E41000</v>
          </cell>
          <cell r="B7472"/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 t="str">
            <v>SPECIFY SIZE (SPAN X RISE)</v>
          </cell>
        </row>
        <row r="7473">
          <cell r="A7473" t="str">
            <v>823E42000</v>
          </cell>
          <cell r="B7473"/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 t="str">
            <v>SPECIFY SIZE (SPAN X RISE)</v>
          </cell>
        </row>
        <row r="7474">
          <cell r="A7474" t="str">
            <v>824E00010</v>
          </cell>
          <cell r="B7474"/>
          <cell r="C7474" t="str">
            <v>LS</v>
          </cell>
          <cell r="D7474" t="str">
            <v>SYSTEM ANALYSIS</v>
          </cell>
          <cell r="F7474">
            <v>0</v>
          </cell>
          <cell r="G7474" t="str">
            <v>SPECIFY SIZE (SPAN X RISE)</v>
          </cell>
        </row>
        <row r="7475">
          <cell r="A7475" t="str">
            <v>824E00011</v>
          </cell>
          <cell r="B7475"/>
          <cell r="C7475" t="str">
            <v>LS</v>
          </cell>
          <cell r="D7475" t="str">
            <v>SYSTEM ANALYSIS, AS PER PLAN</v>
          </cell>
          <cell r="F7475">
            <v>0</v>
          </cell>
          <cell r="G7475" t="str">
            <v>SPECIFY SIZE (SPAN X RISE)</v>
          </cell>
        </row>
        <row r="7476">
          <cell r="A7476" t="str">
            <v>826E10000</v>
          </cell>
          <cell r="B7476"/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 t="str">
            <v>SPECIFY SIZE (SPAN X RISE)</v>
          </cell>
        </row>
        <row r="7477">
          <cell r="A7477" t="str">
            <v>826E10001</v>
          </cell>
          <cell r="B7477"/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  <cell r="G7477" t="str">
            <v>SPECIFY THICKNESS</v>
          </cell>
        </row>
        <row r="7478">
          <cell r="A7478" t="str">
            <v>826E10020</v>
          </cell>
          <cell r="B7478"/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  <cell r="G7478" t="str">
            <v>SPECIFY THICKNESS</v>
          </cell>
        </row>
        <row r="7479">
          <cell r="A7479" t="str">
            <v>826E10021</v>
          </cell>
          <cell r="B7479"/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B7480"/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B7481"/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  <cell r="G7481"/>
        </row>
        <row r="7482">
          <cell r="A7482" t="str">
            <v>826E10300</v>
          </cell>
          <cell r="B7482"/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B7483" t="str">
            <v>Y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 t="str">
            <v>DESIGN BUILD PROJECTS ONLY</v>
          </cell>
        </row>
        <row r="7484">
          <cell r="A7484" t="str">
            <v>826E10400</v>
          </cell>
          <cell r="B7484"/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 t="str">
            <v>SPECIFY SIZE (___" DIAMETER)</v>
          </cell>
        </row>
        <row r="7485">
          <cell r="A7485" t="str">
            <v>826E10500</v>
          </cell>
          <cell r="B7485"/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 t="str">
            <v>SPECIFY SIZE (___" DIAMETER)</v>
          </cell>
        </row>
        <row r="7486">
          <cell r="A7486" t="str">
            <v>826E10600</v>
          </cell>
          <cell r="B7486"/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 t="str">
            <v>SPECIFY SIZE (RISE X SPAN)</v>
          </cell>
        </row>
        <row r="7487">
          <cell r="A7487" t="str">
            <v>826E10620</v>
          </cell>
          <cell r="B7487"/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 t="str">
            <v>SPECIFY SIZE (SPAN X RISE)</v>
          </cell>
        </row>
        <row r="7488">
          <cell r="A7488" t="str">
            <v>826E10640</v>
          </cell>
          <cell r="B7488"/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 t="str">
            <v>SPECIFY SIZE (SPAN X RISE)</v>
          </cell>
        </row>
        <row r="7489">
          <cell r="A7489" t="str">
            <v>826E10700</v>
          </cell>
          <cell r="B7489"/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 t="str">
            <v>SPECIFY SIZE (SPAN X RISE)</v>
          </cell>
        </row>
        <row r="7490">
          <cell r="A7490" t="str">
            <v>826E10720</v>
          </cell>
          <cell r="B7490"/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 t="str">
            <v>SPECIFY SIZE (SPAN X RISE)</v>
          </cell>
        </row>
        <row r="7491">
          <cell r="A7491" t="str">
            <v>826E10740</v>
          </cell>
          <cell r="B7491"/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  <cell r="G7491" t="str">
            <v>SPECIFY NOMINAL THICKNESS</v>
          </cell>
        </row>
        <row r="7492">
          <cell r="A7492" t="str">
            <v>826E20000</v>
          </cell>
          <cell r="B7492"/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B7493"/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  <cell r="G7493" t="str">
            <v>SPECIFY THICKNESS</v>
          </cell>
        </row>
        <row r="7494">
          <cell r="A7494" t="str">
            <v>826E30020</v>
          </cell>
          <cell r="B7494"/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  <cell r="G7494" t="str">
            <v>SPECIFY THICKNESS</v>
          </cell>
        </row>
        <row r="7495">
          <cell r="A7495" t="str">
            <v>826E30040</v>
          </cell>
          <cell r="B7495"/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  <cell r="G7495" t="str">
            <v>SPECIFY THICKNESS</v>
          </cell>
        </row>
        <row r="7496">
          <cell r="A7496" t="str">
            <v>826E30100</v>
          </cell>
          <cell r="B7496"/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  <cell r="G7496" t="str">
            <v>SPECIFY THICKNESS</v>
          </cell>
        </row>
        <row r="7497">
          <cell r="A7497" t="str">
            <v>826E30120</v>
          </cell>
          <cell r="B7497"/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  <cell r="G7497" t="str">
            <v>SPECIFY THICKNESS</v>
          </cell>
        </row>
        <row r="7498">
          <cell r="A7498" t="str">
            <v>826E30140</v>
          </cell>
          <cell r="B7498"/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  <cell r="G7498" t="str">
            <v>SPECIFY THICKNESS</v>
          </cell>
        </row>
        <row r="7499">
          <cell r="A7499" t="str">
            <v>826E30600</v>
          </cell>
          <cell r="B7499"/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 t="str">
            <v>SPECIFY SIZE AND TYPE</v>
          </cell>
        </row>
        <row r="7500">
          <cell r="A7500" t="str">
            <v>826E30620</v>
          </cell>
          <cell r="B7500"/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 t="str">
            <v>SPECIFY SIZE AND TYPE</v>
          </cell>
        </row>
        <row r="7501">
          <cell r="A7501" t="str">
            <v>826E30640</v>
          </cell>
          <cell r="B7501"/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B7502"/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B7503"/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B7504"/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B7505"/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B7506"/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B7507"/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B7508"/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B7509"/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B7510"/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B7511"/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B7512"/>
          <cell r="C7512" t="str">
            <v>LS</v>
          </cell>
          <cell r="D7512" t="str">
            <v>STORM WATER POLLUTION PREVENTION PLAN</v>
          </cell>
          <cell r="F7512">
            <v>0</v>
          </cell>
          <cell r="G7512" t="str">
            <v>SPECIFY SIZE</v>
          </cell>
        </row>
        <row r="7513">
          <cell r="A7513" t="str">
            <v>832E15001</v>
          </cell>
          <cell r="B7513"/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 t="str">
            <v>SPECIFY SIZE</v>
          </cell>
        </row>
        <row r="7514">
          <cell r="A7514" t="str">
            <v>832E15002</v>
          </cell>
          <cell r="B7514"/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 t="str">
            <v>SPECIFY SIZE (RISE X SPAN)</v>
          </cell>
        </row>
        <row r="7515">
          <cell r="A7515" t="str">
            <v>832E15010</v>
          </cell>
          <cell r="B7515"/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 t="str">
            <v>SPECIFY SIZE (RISE X SPAN)</v>
          </cell>
        </row>
        <row r="7516">
          <cell r="A7516" t="str">
            <v>832E30000</v>
          </cell>
          <cell r="B7516"/>
          <cell r="C7516" t="str">
            <v>EACH</v>
          </cell>
          <cell r="D7516" t="str">
            <v>EROSION CONTROL</v>
          </cell>
          <cell r="F7516">
            <v>0</v>
          </cell>
          <cell r="G7516" t="str">
            <v>SPECIFY SIZE (RISE X SPAN)</v>
          </cell>
        </row>
        <row r="7517">
          <cell r="A7517" t="str">
            <v>832E30001</v>
          </cell>
          <cell r="B7517"/>
          <cell r="C7517" t="str">
            <v>EACH</v>
          </cell>
          <cell r="D7517" t="str">
            <v>EROSION CONTROL, AS PER PLAN</v>
          </cell>
          <cell r="F7517">
            <v>0</v>
          </cell>
          <cell r="G7517" t="str">
            <v>SPECIFY SIZE (RISE X SPAN)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B7519"/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B7520"/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B7521" t="str">
            <v>Y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B7522" t="str">
            <v>Y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B7523"/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B7524"/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B7525"/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B7526"/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  <cell r="G7526"/>
        </row>
        <row r="7527">
          <cell r="A7527" t="str">
            <v>836E10020</v>
          </cell>
          <cell r="B7527"/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B7528"/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  <cell r="G7528" t="str">
            <v>SPECIFY SIZE</v>
          </cell>
        </row>
        <row r="7529">
          <cell r="A7529" t="str">
            <v>836E10040</v>
          </cell>
          <cell r="B7529"/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  <cell r="G7529" t="str">
            <v>SPECIFY SIZE</v>
          </cell>
        </row>
        <row r="7530">
          <cell r="A7530" t="str">
            <v>836E20000</v>
          </cell>
          <cell r="B7530"/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 t="str">
            <v>SPECIFY SIZE (RISE X SPAN)</v>
          </cell>
        </row>
        <row r="7531">
          <cell r="A7531" t="str">
            <v>836E20020</v>
          </cell>
          <cell r="B7531"/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  <cell r="G7531" t="str">
            <v>SPECIFY SIZE (RISE X SPAN)</v>
          </cell>
        </row>
        <row r="7532">
          <cell r="A7532" t="str">
            <v>836E20030</v>
          </cell>
          <cell r="B7532"/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 t="str">
            <v>SPECIFY SIZE (RISE X SPAN)</v>
          </cell>
        </row>
        <row r="7533">
          <cell r="A7533" t="str">
            <v>836E20040</v>
          </cell>
          <cell r="B7533"/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SIZE (RISE X SPAN)</v>
          </cell>
        </row>
        <row r="7534">
          <cell r="A7534" t="str">
            <v>837E10000</v>
          </cell>
          <cell r="B7534"/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B7535"/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B7536"/>
          <cell r="C7536" t="str">
            <v>FT</v>
          </cell>
          <cell r="D7536" t="str">
            <v>BACKFILL FOR LINER PIPE</v>
          </cell>
          <cell r="F7536">
            <v>0</v>
          </cell>
          <cell r="G7536" t="str">
            <v>SPECIFY THICKNESS</v>
          </cell>
        </row>
        <row r="7537">
          <cell r="A7537" t="str">
            <v>837E21001</v>
          </cell>
          <cell r="B7537"/>
          <cell r="C7537" t="str">
            <v>FT</v>
          </cell>
          <cell r="D7537" t="str">
            <v>BACKFILL FOR LINER PIPE, AS PER PLAN</v>
          </cell>
          <cell r="F7537">
            <v>0</v>
          </cell>
          <cell r="G7537" t="str">
            <v>SPECIFY THICKNESS</v>
          </cell>
        </row>
        <row r="7538">
          <cell r="A7538" t="str">
            <v>838E20700</v>
          </cell>
          <cell r="B7538"/>
          <cell r="C7538" t="str">
            <v>CY</v>
          </cell>
          <cell r="D7538" t="str">
            <v>GABIONS</v>
          </cell>
          <cell r="F7538">
            <v>0</v>
          </cell>
          <cell r="G7538" t="str">
            <v>SPECIFY THICKNESS</v>
          </cell>
        </row>
        <row r="7539">
          <cell r="A7539" t="str">
            <v>838E20701</v>
          </cell>
          <cell r="B7539"/>
          <cell r="C7539" t="str">
            <v>CY</v>
          </cell>
          <cell r="D7539" t="str">
            <v>GABIONS, AS PER PLAN</v>
          </cell>
          <cell r="F7539">
            <v>0</v>
          </cell>
          <cell r="G7539" t="str">
            <v>SPECIFY THICKNESS</v>
          </cell>
        </row>
        <row r="7540">
          <cell r="A7540" t="str">
            <v>838E20750</v>
          </cell>
          <cell r="B7540"/>
          <cell r="C7540" t="str">
            <v>CY</v>
          </cell>
          <cell r="D7540" t="str">
            <v>GABIONS WITH ADDITIONAL COATING</v>
          </cell>
          <cell r="F7540">
            <v>0</v>
          </cell>
          <cell r="G7540" t="str">
            <v>SPECIFY THICKNESS</v>
          </cell>
        </row>
        <row r="7541">
          <cell r="A7541" t="str">
            <v>838E20751</v>
          </cell>
          <cell r="B7541"/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B7542"/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B7543"/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B7544"/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B7545"/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B7546"/>
          <cell r="C7546" t="str">
            <v>FT</v>
          </cell>
          <cell r="D7546" t="str">
            <v>TRENCH DRAIN, TYPE B WITH PEDESTRIAN GRATE</v>
          </cell>
          <cell r="F7546">
            <v>0</v>
          </cell>
          <cell r="G7546">
            <v>1</v>
          </cell>
        </row>
        <row r="7547">
          <cell r="A7547" t="str">
            <v>840E20000</v>
          </cell>
          <cell r="B7547"/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B7548"/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B7549"/>
          <cell r="C7549" t="str">
            <v>CY</v>
          </cell>
          <cell r="D7549" t="str">
            <v>WALL EXCAVATION</v>
          </cell>
          <cell r="F7549">
            <v>0</v>
          </cell>
          <cell r="G7549" t="str">
            <v>SPECIFY THICKNESS</v>
          </cell>
        </row>
        <row r="7550">
          <cell r="A7550" t="str">
            <v>840E21001</v>
          </cell>
          <cell r="B7550"/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B7551"/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THICKNESS</v>
          </cell>
        </row>
        <row r="7552">
          <cell r="A7552" t="str">
            <v>840E22001</v>
          </cell>
          <cell r="B7552"/>
          <cell r="C7552" t="str">
            <v>SY</v>
          </cell>
          <cell r="D7552" t="str">
            <v>FOUNDATION PREPARATION, AS PER PLAN</v>
          </cell>
          <cell r="F7552">
            <v>0</v>
          </cell>
          <cell r="G7552" t="str">
            <v>SPECIFY THICKNESS</v>
          </cell>
        </row>
        <row r="7553">
          <cell r="A7553" t="str">
            <v>840E23000</v>
          </cell>
          <cell r="B7553"/>
          <cell r="C7553" t="str">
            <v>CY</v>
          </cell>
          <cell r="D7553" t="str">
            <v>SELECT GRANULAR BACKFILL</v>
          </cell>
          <cell r="F7553">
            <v>0</v>
          </cell>
          <cell r="G7553" t="str">
            <v>SPECIFY THICKNESS</v>
          </cell>
        </row>
        <row r="7554">
          <cell r="A7554" t="str">
            <v>840E23001</v>
          </cell>
          <cell r="B7554"/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B7555"/>
          <cell r="C7555" t="str">
            <v>CY</v>
          </cell>
          <cell r="D7555" t="str">
            <v>NATURAL SOIL</v>
          </cell>
          <cell r="F7555">
            <v>0</v>
          </cell>
          <cell r="G7555" t="str">
            <v>SPECIFY THICKNESS</v>
          </cell>
        </row>
        <row r="7556">
          <cell r="A7556" t="str">
            <v>840E25010</v>
          </cell>
          <cell r="B7556"/>
          <cell r="C7556" t="str">
            <v>FT</v>
          </cell>
          <cell r="D7556" t="str">
            <v>6" DRAINAGE PIPE, PERFORATED</v>
          </cell>
          <cell r="F7556">
            <v>0</v>
          </cell>
          <cell r="G7556" t="str">
            <v>SPECIFY THICKNESS</v>
          </cell>
        </row>
        <row r="7557">
          <cell r="A7557" t="str">
            <v>840E25020</v>
          </cell>
          <cell r="B7557"/>
          <cell r="C7557" t="str">
            <v>FT</v>
          </cell>
          <cell r="D7557" t="str">
            <v>6" DRAINAGE PIPE, NON-PERFORATED</v>
          </cell>
          <cell r="F7557">
            <v>0</v>
          </cell>
          <cell r="G7557" t="str">
            <v>SPECIFY THICKNESS</v>
          </cell>
        </row>
        <row r="7558">
          <cell r="A7558" t="str">
            <v>840E26000</v>
          </cell>
          <cell r="B7558"/>
          <cell r="C7558" t="str">
            <v>FT</v>
          </cell>
          <cell r="D7558" t="str">
            <v>CONCRETE COPING</v>
          </cell>
          <cell r="F7558">
            <v>0</v>
          </cell>
          <cell r="G7558" t="str">
            <v>SPECIFY THICKNESS</v>
          </cell>
        </row>
        <row r="7559">
          <cell r="A7559" t="str">
            <v>840E26001</v>
          </cell>
          <cell r="B7559"/>
          <cell r="C7559" t="str">
            <v>FT</v>
          </cell>
          <cell r="D7559" t="str">
            <v>CONCRETE COPING, AS PER PLAN</v>
          </cell>
          <cell r="F7559">
            <v>0</v>
          </cell>
          <cell r="G7559" t="str">
            <v>SPECIFY THICKNESS</v>
          </cell>
        </row>
        <row r="7560">
          <cell r="A7560" t="str">
            <v>840E26050</v>
          </cell>
          <cell r="B7560"/>
          <cell r="C7560" t="str">
            <v>SF</v>
          </cell>
          <cell r="D7560" t="str">
            <v>AESTHETIC SURFACE TREATMENT</v>
          </cell>
          <cell r="F7560">
            <v>0</v>
          </cell>
          <cell r="G7560" t="str">
            <v>SPECIFY THICKNESS</v>
          </cell>
        </row>
        <row r="7561">
          <cell r="A7561" t="str">
            <v>840E27000</v>
          </cell>
          <cell r="B7561"/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B7562"/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B7563"/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B7564"/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B7565"/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B7566"/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B7567"/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B7568"/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B7569"/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B7570"/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B7571"/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 t="str">
            <v>SPECIFY THICKNESS</v>
          </cell>
        </row>
        <row r="7572">
          <cell r="A7572" t="str">
            <v>843E50000</v>
          </cell>
          <cell r="B7572"/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 t="str">
            <v>SPECIFY THICKNESS</v>
          </cell>
        </row>
        <row r="7573">
          <cell r="A7573" t="str">
            <v>843E50001</v>
          </cell>
          <cell r="B7573"/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 t="str">
            <v>SPECIFY THICKNESS</v>
          </cell>
        </row>
        <row r="7574">
          <cell r="A7574" t="str">
            <v>844E10000</v>
          </cell>
          <cell r="B7574"/>
          <cell r="C7574" t="str">
            <v>SF</v>
          </cell>
          <cell r="D7574" t="str">
            <v>CONCRETE PATCHING WITH GALVANIC ANODE PROTECTION</v>
          </cell>
          <cell r="F7574">
            <v>0</v>
          </cell>
          <cell r="G7574" t="str">
            <v>SPECIFY THICKNESS</v>
          </cell>
        </row>
        <row r="7575">
          <cell r="A7575" t="str">
            <v>844E10001</v>
          </cell>
          <cell r="B7575"/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B7576"/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B7577"/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 t="str">
            <v>SPECIFY THICKNESS</v>
          </cell>
        </row>
        <row r="7578">
          <cell r="A7578" t="str">
            <v>845E61000</v>
          </cell>
          <cell r="B7578"/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B7579"/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B7580"/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 t="str">
            <v>Y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 t="str">
            <v>Y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 t="str">
            <v>DESIGN BUILD PROJECTS ONLY</v>
          </cell>
        </row>
        <row r="7583">
          <cell r="A7583" t="str">
            <v>846E00111</v>
          </cell>
          <cell r="B7583" t="str">
            <v>Y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 t="str">
            <v>DESIGN BUILD PROJECTS ONLY</v>
          </cell>
        </row>
        <row r="7584">
          <cell r="A7584" t="str">
            <v>847E10000</v>
          </cell>
          <cell r="B7584" t="str">
            <v>Y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B7585"/>
          <cell r="C7585" t="str">
            <v>SY</v>
          </cell>
          <cell r="D7585" t="str">
            <v>MICRO SILICA MODIFIED CONCRETE OVERLAY, AS PER PLAN</v>
          </cell>
          <cell r="F7585">
            <v>0</v>
          </cell>
          <cell r="G7585"/>
        </row>
        <row r="7586">
          <cell r="A7586" t="str">
            <v>847E10100</v>
          </cell>
          <cell r="B7586"/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B7587"/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B7588"/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B7589"/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B7590"/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B7591"/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  <cell r="G7591" t="str">
            <v>SPECIFY THICKNESS</v>
          </cell>
        </row>
        <row r="7592">
          <cell r="A7592" t="str">
            <v>847E20100</v>
          </cell>
          <cell r="B7592"/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B7593"/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B7594"/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B7595"/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>
            <v>1</v>
          </cell>
        </row>
        <row r="7596">
          <cell r="A7596" t="str">
            <v>847E30000</v>
          </cell>
          <cell r="B7596"/>
          <cell r="C7596" t="str">
            <v>LS</v>
          </cell>
          <cell r="D7596" t="str">
            <v>TEST SLAB</v>
          </cell>
          <cell r="F7596">
            <v>0</v>
          </cell>
          <cell r="G7596">
            <v>1</v>
          </cell>
        </row>
        <row r="7597">
          <cell r="A7597" t="str">
            <v>847E30200</v>
          </cell>
          <cell r="B7597" t="str">
            <v>Y</v>
          </cell>
          <cell r="C7597" t="str">
            <v>CY</v>
          </cell>
          <cell r="D7597" t="str">
            <v>FULL DEPTH REPAIR</v>
          </cell>
          <cell r="F7597">
            <v>0</v>
          </cell>
          <cell r="G7597" t="str">
            <v>DESIGN BUILD PROJECTS ONLY</v>
          </cell>
        </row>
        <row r="7598">
          <cell r="A7598" t="str">
            <v>847E30201</v>
          </cell>
          <cell r="B7598" t="str">
            <v>Y</v>
          </cell>
          <cell r="C7598" t="str">
            <v>CY</v>
          </cell>
          <cell r="D7598" t="str">
            <v>FULL DEPTH REPAIR, AS PER PLAN</v>
          </cell>
          <cell r="F7598">
            <v>0</v>
          </cell>
          <cell r="G7598" t="str">
            <v>DESIGN BUILD PROJECTS ONLY</v>
          </cell>
        </row>
        <row r="7599">
          <cell r="A7599" t="str">
            <v>847E30300</v>
          </cell>
          <cell r="B7599"/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B7600"/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B7601"/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B7602"/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B7603"/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B7604"/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B7605"/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B7606"/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B7607"/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B7608"/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B7609"/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B7610"/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B7611"/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B7612"/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B7613"/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B7614"/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B7615"/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B7616"/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B7617"/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  <cell r="G7617"/>
        </row>
        <row r="7618">
          <cell r="A7618" t="str">
            <v>848E50000</v>
          </cell>
          <cell r="B7618"/>
          <cell r="C7618" t="str">
            <v>SY</v>
          </cell>
          <cell r="D7618" t="str">
            <v>HAND CHIPPING</v>
          </cell>
          <cell r="F7618">
            <v>0</v>
          </cell>
          <cell r="G7618"/>
        </row>
        <row r="7619">
          <cell r="A7619" t="str">
            <v>848E50001</v>
          </cell>
          <cell r="B7619"/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B7620"/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B7621"/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B7622"/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B7623" t="str">
            <v>Y</v>
          </cell>
          <cell r="C7623" t="str">
            <v>CY</v>
          </cell>
          <cell r="D7623" t="str">
            <v>FULL DEPTH REPAIR, AS PER PLAN</v>
          </cell>
          <cell r="F7623">
            <v>0</v>
          </cell>
          <cell r="G7623" t="str">
            <v>DESIGN BUILD PROJECTS ONLY</v>
          </cell>
        </row>
        <row r="7624">
          <cell r="A7624" t="str">
            <v>848E50300</v>
          </cell>
          <cell r="B7624" t="str">
            <v>Y</v>
          </cell>
          <cell r="C7624" t="str">
            <v>SY</v>
          </cell>
          <cell r="D7624" t="str">
            <v>WEARING COURSE REMOVED, ASPHALT</v>
          </cell>
          <cell r="F7624">
            <v>0</v>
          </cell>
          <cell r="G7624" t="str">
            <v>DESIGN BUILD PROJECTS ONLY</v>
          </cell>
        </row>
        <row r="7625">
          <cell r="A7625" t="str">
            <v>848E50301</v>
          </cell>
          <cell r="B7625"/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B7626"/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B7627"/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B7628"/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B7629"/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B7630"/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B7631"/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B7634"/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B7635"/>
          <cell r="C7635" t="str">
            <v>LS</v>
          </cell>
          <cell r="D7635" t="str">
            <v>DAMAGE ASSESSMENT, AS PER PLAN</v>
          </cell>
          <cell r="F7635">
            <v>0</v>
          </cell>
          <cell r="G7635"/>
        </row>
        <row r="7636">
          <cell r="A7636" t="str">
            <v>849E10500</v>
          </cell>
          <cell r="B7636"/>
          <cell r="C7636" t="str">
            <v>LS</v>
          </cell>
          <cell r="D7636" t="str">
            <v>SURFACE PREPARATION</v>
          </cell>
          <cell r="F7636">
            <v>0</v>
          </cell>
          <cell r="G7636"/>
        </row>
        <row r="7637">
          <cell r="A7637" t="str">
            <v>849E10600</v>
          </cell>
          <cell r="B7637"/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>
            <v>1</v>
          </cell>
        </row>
        <row r="7638">
          <cell r="A7638" t="str">
            <v>849E10700</v>
          </cell>
          <cell r="B7638"/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B7639"/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B7640"/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B7641"/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B7642"/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B7643"/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B7644"/>
          <cell r="C7644" t="str">
            <v>MILE</v>
          </cell>
          <cell r="D7644" t="str">
            <v>GROOVING FOR 12" RECESSED PAVEMENT MARKING, (ASPHALT)</v>
          </cell>
          <cell r="F7644">
            <v>0</v>
          </cell>
          <cell r="G7644" t="str">
            <v>OBSOLETE 5/9/2022</v>
          </cell>
        </row>
        <row r="7645">
          <cell r="A7645" t="str">
            <v>850E10100</v>
          </cell>
          <cell r="B7645"/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OBSOLETE 5/9/2022</v>
          </cell>
        </row>
        <row r="7646">
          <cell r="A7646" t="str">
            <v>850E10110</v>
          </cell>
          <cell r="B7646"/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OBSOLETE 5/9/2022</v>
          </cell>
        </row>
        <row r="7647">
          <cell r="A7647" t="str">
            <v>850E10111</v>
          </cell>
          <cell r="B7647"/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OBSOLETE 5/9/2022</v>
          </cell>
        </row>
        <row r="7648">
          <cell r="A7648" t="str">
            <v>850E10120</v>
          </cell>
          <cell r="B7648"/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 t="str">
            <v>OBSOLETE 5/9/2022</v>
          </cell>
        </row>
        <row r="7649">
          <cell r="A7649" t="str">
            <v>850E10130</v>
          </cell>
          <cell r="B7649"/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 t="str">
            <v>OBSOLETE 5/9/2022</v>
          </cell>
        </row>
        <row r="7650">
          <cell r="A7650" t="str">
            <v>850E10131</v>
          </cell>
          <cell r="B7650"/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 t="str">
            <v>OBSOLETE 5/9/2022</v>
          </cell>
        </row>
        <row r="7651">
          <cell r="A7651" t="str">
            <v>850E20000</v>
          </cell>
          <cell r="B7651"/>
          <cell r="C7651" t="str">
            <v>MILE</v>
          </cell>
          <cell r="D7651" t="str">
            <v>GROOVING FOR 4" RECESSED PAVEMENT MARKING, (CONCRETE)</v>
          </cell>
          <cell r="F7651">
            <v>0</v>
          </cell>
          <cell r="G7651" t="str">
            <v>OBSOLETE 5/9/2022</v>
          </cell>
        </row>
        <row r="7652">
          <cell r="A7652" t="str">
            <v>850E20010</v>
          </cell>
          <cell r="B7652"/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B7653"/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B7654"/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B7655"/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  <cell r="G7655">
            <v>1</v>
          </cell>
        </row>
        <row r="7656">
          <cell r="A7656" t="str">
            <v>850E20100</v>
          </cell>
          <cell r="B7656" t="str">
            <v>Y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  <cell r="G7656" t="str">
            <v>DESIGN BUILD PROJECTS ONLY</v>
          </cell>
        </row>
        <row r="7657">
          <cell r="A7657" t="str">
            <v>850E20110</v>
          </cell>
          <cell r="B7657"/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B7658"/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>
            <v>1</v>
          </cell>
        </row>
        <row r="7659">
          <cell r="A7659" t="str">
            <v>850E20120</v>
          </cell>
          <cell r="B7659"/>
          <cell r="C7659" t="str">
            <v>FT</v>
          </cell>
          <cell r="D7659" t="str">
            <v>GROOVING FOR 8" RECESSED PAVEMENT MARKING, (CONCRETE)</v>
          </cell>
          <cell r="F7659">
            <v>0</v>
          </cell>
          <cell r="G7659"/>
        </row>
        <row r="7660">
          <cell r="A7660" t="str">
            <v>850E20130</v>
          </cell>
          <cell r="B7660"/>
          <cell r="C7660" t="str">
            <v>FT</v>
          </cell>
          <cell r="D7660" t="str">
            <v>GROOVING FOR 12" RECESSED PAVEMENT MARKING, (CONCRETE)</v>
          </cell>
          <cell r="F7660">
            <v>0</v>
          </cell>
          <cell r="G7660"/>
        </row>
        <row r="7661">
          <cell r="A7661" t="str">
            <v>850E20131</v>
          </cell>
          <cell r="B7661"/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  <cell r="G7661"/>
        </row>
        <row r="7662">
          <cell r="A7662" t="str">
            <v>852E10000</v>
          </cell>
          <cell r="B7662"/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B7663"/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B7664"/>
          <cell r="C7664" t="str">
            <v>LB</v>
          </cell>
          <cell r="D7664" t="str">
            <v>POST-TENSIONING BAR TENDON</v>
          </cell>
          <cell r="F7664">
            <v>0</v>
          </cell>
          <cell r="G7664"/>
        </row>
        <row r="7665">
          <cell r="A7665" t="str">
            <v>856E10000</v>
          </cell>
          <cell r="B7665"/>
          <cell r="C7665" t="str">
            <v>CY</v>
          </cell>
          <cell r="D7665" t="str">
            <v>BRIDGE DECK WATERPROOFING ASPHALT CONCRETE</v>
          </cell>
          <cell r="F7665">
            <v>0</v>
          </cell>
          <cell r="G7665"/>
        </row>
        <row r="7666">
          <cell r="A7666" t="str">
            <v>858E10000</v>
          </cell>
          <cell r="B7666"/>
          <cell r="C7666" t="str">
            <v>SY</v>
          </cell>
          <cell r="D7666" t="str">
            <v>THIN POLYMER EPOXY OVERLAY</v>
          </cell>
          <cell r="F7666">
            <v>0</v>
          </cell>
          <cell r="G7666"/>
        </row>
        <row r="7667">
          <cell r="A7667" t="str">
            <v>858E10001</v>
          </cell>
          <cell r="B7667"/>
          <cell r="C7667" t="str">
            <v>SY</v>
          </cell>
          <cell r="D7667" t="str">
            <v>THIN POLYMER EPOXY OVERLAY, AS PER PLAN</v>
          </cell>
          <cell r="F7667">
            <v>0</v>
          </cell>
          <cell r="G7667"/>
        </row>
        <row r="7668">
          <cell r="A7668" t="str">
            <v>859E10000</v>
          </cell>
          <cell r="B7668"/>
          <cell r="C7668" t="str">
            <v>CY</v>
          </cell>
          <cell r="D7668" t="str">
            <v>ASPHALT CONCRETE WITH VERGLIMIT</v>
          </cell>
          <cell r="F7668">
            <v>0</v>
          </cell>
          <cell r="G7668"/>
        </row>
        <row r="7669">
          <cell r="A7669" t="str">
            <v>859E10001</v>
          </cell>
          <cell r="B7669"/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 t="str">
            <v>SPECIFY ___ KIP MAX. TEST LOAD</v>
          </cell>
        </row>
        <row r="7670">
          <cell r="A7670" t="str">
            <v>860E10000</v>
          </cell>
          <cell r="B7670"/>
          <cell r="C7670" t="str">
            <v>CY</v>
          </cell>
          <cell r="D7670" t="str">
            <v>THINLAY ASPHALT CONCRETE, TYPE MED</v>
          </cell>
          <cell r="F7670">
            <v>0</v>
          </cell>
          <cell r="G7670" t="str">
            <v>SPECIFY ___ KIP MAX. TEST LOAD</v>
          </cell>
        </row>
        <row r="7671">
          <cell r="A7671" t="str">
            <v>860E10010</v>
          </cell>
          <cell r="B7671"/>
          <cell r="C7671" t="str">
            <v>CY</v>
          </cell>
          <cell r="D7671" t="str">
            <v>THINLAY ASPHALT CONCRETE, TYPE LT</v>
          </cell>
          <cell r="F7671">
            <v>0</v>
          </cell>
          <cell r="G7671" t="str">
            <v>SPECIFY ___ KIP MAX. TEST LOAD</v>
          </cell>
        </row>
        <row r="7672">
          <cell r="A7672" t="str">
            <v>861E11100</v>
          </cell>
          <cell r="B7672"/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  <cell r="G7672"/>
        </row>
        <row r="7673">
          <cell r="A7673" t="str">
            <v>861E11101</v>
          </cell>
          <cell r="B7673"/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  <cell r="G7673">
            <v>1</v>
          </cell>
        </row>
        <row r="7674">
          <cell r="A7674" t="str">
            <v>861E11150</v>
          </cell>
          <cell r="B7674"/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  <cell r="G7674">
            <v>1</v>
          </cell>
        </row>
        <row r="7675">
          <cell r="A7675" t="str">
            <v>861E11151</v>
          </cell>
          <cell r="B7675"/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  <cell r="G7675">
            <v>1</v>
          </cell>
        </row>
        <row r="7676">
          <cell r="A7676" t="str">
            <v>861E11300</v>
          </cell>
          <cell r="B7676"/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  <cell r="G7676"/>
        </row>
        <row r="7677">
          <cell r="A7677" t="str">
            <v>861E11301</v>
          </cell>
          <cell r="B7677"/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  <cell r="G7677"/>
        </row>
        <row r="7678">
          <cell r="A7678" t="str">
            <v>861E11350</v>
          </cell>
          <cell r="B7678"/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  <cell r="G7678"/>
        </row>
        <row r="7679">
          <cell r="A7679" t="str">
            <v>861E11351</v>
          </cell>
          <cell r="B7679"/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B7680"/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B7681"/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B7682"/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B7683"/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B7684"/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B7685"/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 t="str">
            <v>Y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 t="str">
            <v>Y</v>
          </cell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B7688"/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 t="str">
            <v>Y</v>
          </cell>
          <cell r="C7689" t="str">
            <v>SY</v>
          </cell>
          <cell r="D7689" t="str">
            <v>GEOGRID, TYPE P3</v>
          </cell>
          <cell r="F7689">
            <v>0</v>
          </cell>
          <cell r="G7689" t="str">
            <v>DESIGN BUILD PROJECTS ONLY</v>
          </cell>
        </row>
        <row r="7690">
          <cell r="A7690" t="str">
            <v>863E00400</v>
          </cell>
          <cell r="B7690" t="str">
            <v>Y</v>
          </cell>
          <cell r="C7690" t="str">
            <v>SY</v>
          </cell>
          <cell r="D7690" t="str">
            <v>GEOGRID, TYPE P4</v>
          </cell>
          <cell r="F7690">
            <v>0</v>
          </cell>
          <cell r="G7690" t="str">
            <v>DESIGN BUILD PROJECTS ONLY</v>
          </cell>
        </row>
        <row r="7691">
          <cell r="A7691" t="str">
            <v>863E00500</v>
          </cell>
          <cell r="B7691"/>
          <cell r="C7691" t="str">
            <v>SY</v>
          </cell>
          <cell r="D7691" t="str">
            <v>GEOGRID, TYPE P5</v>
          </cell>
          <cell r="F7691">
            <v>0</v>
          </cell>
          <cell r="G7691"/>
        </row>
        <row r="7692">
          <cell r="A7692" t="str">
            <v>863E00600</v>
          </cell>
          <cell r="B7692"/>
          <cell r="C7692" t="str">
            <v>SY</v>
          </cell>
          <cell r="D7692" t="str">
            <v>GEOGRID, TYPE S1</v>
          </cell>
          <cell r="F7692">
            <v>0</v>
          </cell>
          <cell r="G7692"/>
        </row>
        <row r="7693">
          <cell r="A7693" t="str">
            <v>863E00700</v>
          </cell>
          <cell r="B7693"/>
          <cell r="C7693" t="str">
            <v>SY</v>
          </cell>
          <cell r="D7693" t="str">
            <v>GEOGRID, TYPE S2</v>
          </cell>
          <cell r="F7693">
            <v>0</v>
          </cell>
          <cell r="G7693"/>
        </row>
        <row r="7694">
          <cell r="A7694" t="str">
            <v>863E00800</v>
          </cell>
          <cell r="B7694"/>
          <cell r="C7694" t="str">
            <v>CY</v>
          </cell>
          <cell r="D7694" t="str">
            <v>REINFORCED EMBANKMENT</v>
          </cell>
          <cell r="F7694">
            <v>0</v>
          </cell>
          <cell r="G7694"/>
        </row>
        <row r="7695">
          <cell r="A7695" t="str">
            <v>863E00801</v>
          </cell>
          <cell r="B7695"/>
          <cell r="C7695" t="str">
            <v>CY</v>
          </cell>
          <cell r="D7695" t="str">
            <v>REINFORCED EMBANKMENT, AS PER PLAN</v>
          </cell>
          <cell r="F7695">
            <v>0</v>
          </cell>
          <cell r="G7695"/>
        </row>
        <row r="7696">
          <cell r="A7696" t="str">
            <v>864E10000</v>
          </cell>
          <cell r="B7696"/>
          <cell r="C7696" t="str">
            <v>GAL</v>
          </cell>
          <cell r="D7696" t="str">
            <v>POLYURETHANE EXPANDING FOAM, PREMIXED</v>
          </cell>
          <cell r="F7696">
            <v>0</v>
          </cell>
          <cell r="G7696">
            <v>1</v>
          </cell>
        </row>
        <row r="7697">
          <cell r="A7697" t="str">
            <v>866E00100</v>
          </cell>
          <cell r="B7697"/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B7698"/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B7699"/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B7700"/>
          <cell r="C7700" t="str">
            <v>LS</v>
          </cell>
          <cell r="D7700" t="str">
            <v>INVESTIGATIVE ANCHOR PULLOUT TESTS</v>
          </cell>
          <cell r="F7700">
            <v>0</v>
          </cell>
          <cell r="G7700"/>
        </row>
        <row r="7701">
          <cell r="A7701" t="str">
            <v>866E00400</v>
          </cell>
          <cell r="B7701"/>
          <cell r="C7701" t="str">
            <v>EACH</v>
          </cell>
          <cell r="D7701" t="str">
            <v>PERFORMANCE TEST</v>
          </cell>
          <cell r="F7701">
            <v>0</v>
          </cell>
          <cell r="G7701"/>
        </row>
        <row r="7702">
          <cell r="A7702" t="str">
            <v>866E00500</v>
          </cell>
          <cell r="B7702"/>
          <cell r="C7702" t="str">
            <v>EACH</v>
          </cell>
          <cell r="D7702" t="str">
            <v>EXTENDED CREEP TEST</v>
          </cell>
          <cell r="F7702">
            <v>0</v>
          </cell>
          <cell r="G7702"/>
        </row>
        <row r="7703">
          <cell r="A7703" t="str">
            <v>866E01000</v>
          </cell>
          <cell r="B7703"/>
          <cell r="C7703" t="str">
            <v>CY</v>
          </cell>
          <cell r="D7703" t="str">
            <v>PRE-GROUTING IN ROCK</v>
          </cell>
          <cell r="F7703">
            <v>0</v>
          </cell>
          <cell r="G7703"/>
        </row>
        <row r="7704">
          <cell r="A7704" t="str">
            <v>866E01100</v>
          </cell>
          <cell r="B7704"/>
          <cell r="C7704" t="str">
            <v>EACH</v>
          </cell>
          <cell r="D7704" t="str">
            <v>REDRILLING PRE-GROUTED HOLES IN ROCK</v>
          </cell>
          <cell r="F7704">
            <v>0</v>
          </cell>
          <cell r="G7704">
            <v>1</v>
          </cell>
        </row>
        <row r="7705">
          <cell r="A7705" t="str">
            <v>867E00100</v>
          </cell>
          <cell r="B7705"/>
          <cell r="C7705" t="str">
            <v>LS</v>
          </cell>
          <cell r="D7705" t="str">
            <v>TEMPORARY WIRE FACED MECHANICALLY STABILIZED EARTH WALL</v>
          </cell>
          <cell r="F7705">
            <v>0</v>
          </cell>
          <cell r="G7705"/>
        </row>
        <row r="7706">
          <cell r="A7706" t="str">
            <v>867E00101</v>
          </cell>
          <cell r="B7706"/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  <cell r="G7706"/>
        </row>
        <row r="7707">
          <cell r="A7707" t="str">
            <v>869E00100</v>
          </cell>
          <cell r="B7707"/>
          <cell r="C7707" t="str">
            <v>EACH</v>
          </cell>
          <cell r="D7707" t="str">
            <v>HIGH LOAD MULTI-ROTATIONAL (HLMR) BEARINGS</v>
          </cell>
          <cell r="F7707">
            <v>0</v>
          </cell>
          <cell r="G7707"/>
        </row>
        <row r="7708">
          <cell r="A7708" t="str">
            <v>869E00101</v>
          </cell>
          <cell r="B7708"/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  <cell r="G7708"/>
        </row>
        <row r="7709">
          <cell r="A7709" t="str">
            <v>870E10000</v>
          </cell>
          <cell r="B7709"/>
          <cell r="C7709" t="str">
            <v>SF</v>
          </cell>
          <cell r="D7709" t="str">
            <v>PREFABRICATED MODULAR RETAINING WALL</v>
          </cell>
          <cell r="F7709">
            <v>0</v>
          </cell>
          <cell r="G7709"/>
        </row>
        <row r="7710">
          <cell r="A7710" t="str">
            <v>870E10001</v>
          </cell>
          <cell r="B7710" t="str">
            <v>Y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 t="str">
            <v>DESIGN BUILD PROJECTS ONLY</v>
          </cell>
        </row>
        <row r="7711">
          <cell r="A7711" t="str">
            <v>870E11000</v>
          </cell>
          <cell r="B7711" t="str">
            <v>Y</v>
          </cell>
          <cell r="C7711" t="str">
            <v>CY</v>
          </cell>
          <cell r="D7711" t="str">
            <v>WALL EXCAVATION</v>
          </cell>
          <cell r="F7711">
            <v>0</v>
          </cell>
          <cell r="G7711" t="str">
            <v>DESIGN BUILD PROJECTS ONLY</v>
          </cell>
        </row>
        <row r="7712">
          <cell r="A7712" t="str">
            <v>870E11100</v>
          </cell>
          <cell r="B7712"/>
          <cell r="C7712" t="str">
            <v>CY</v>
          </cell>
          <cell r="D7712" t="str">
            <v>NATURAL SOIL</v>
          </cell>
          <cell r="F7712">
            <v>0</v>
          </cell>
          <cell r="G7712"/>
        </row>
        <row r="7713">
          <cell r="A7713" t="str">
            <v>870E12000</v>
          </cell>
          <cell r="B7713"/>
          <cell r="C7713" t="str">
            <v>FT</v>
          </cell>
          <cell r="D7713" t="str">
            <v>6" DRAINAGE PIPE, PERFORATED</v>
          </cell>
          <cell r="F7713">
            <v>0</v>
          </cell>
          <cell r="G7713"/>
        </row>
        <row r="7714">
          <cell r="A7714" t="str">
            <v>870E12100</v>
          </cell>
          <cell r="B7714"/>
          <cell r="C7714" t="str">
            <v>FT</v>
          </cell>
          <cell r="D7714" t="str">
            <v>6" DRAINAGE PIPE, NON-PERFORATED</v>
          </cell>
          <cell r="F7714">
            <v>0</v>
          </cell>
          <cell r="G7714"/>
        </row>
        <row r="7715">
          <cell r="A7715" t="str">
            <v>870E12500</v>
          </cell>
          <cell r="B7715"/>
          <cell r="C7715" t="str">
            <v>FT</v>
          </cell>
          <cell r="D7715" t="str">
            <v>CONCRETE COPING</v>
          </cell>
          <cell r="F7715">
            <v>0</v>
          </cell>
          <cell r="G7715"/>
        </row>
        <row r="7716">
          <cell r="A7716" t="str">
            <v>870E14000</v>
          </cell>
          <cell r="B7716"/>
          <cell r="C7716" t="str">
            <v>DAY</v>
          </cell>
          <cell r="D7716" t="str">
            <v>ON-SITE ASSISTANCE</v>
          </cell>
          <cell r="F7716">
            <v>0</v>
          </cell>
          <cell r="G7716"/>
        </row>
        <row r="7717">
          <cell r="A7717" t="str">
            <v>870E15000</v>
          </cell>
          <cell r="B7717"/>
          <cell r="C7717" t="str">
            <v>LS</v>
          </cell>
          <cell r="D7717" t="str">
            <v>PMRW INSPECTION AND COMPACTION TESTING</v>
          </cell>
          <cell r="F7717">
            <v>0</v>
          </cell>
          <cell r="G7717"/>
        </row>
        <row r="7718">
          <cell r="A7718" t="str">
            <v>871E10000</v>
          </cell>
          <cell r="B7718"/>
          <cell r="C7718" t="str">
            <v>CY</v>
          </cell>
          <cell r="D7718" t="str">
            <v>EMBANKMENT USING FLY ASH</v>
          </cell>
          <cell r="F7718">
            <v>0</v>
          </cell>
          <cell r="G7718">
            <v>1</v>
          </cell>
        </row>
        <row r="7719">
          <cell r="A7719" t="str">
            <v>871E10020</v>
          </cell>
          <cell r="B7719" t="str">
            <v>Y</v>
          </cell>
          <cell r="C7719" t="str">
            <v>CY</v>
          </cell>
          <cell r="D7719" t="str">
            <v>EMBANKMENT USING BOTTOM ASH</v>
          </cell>
          <cell r="F7719">
            <v>0</v>
          </cell>
          <cell r="G7719" t="str">
            <v>DESIGN BUILD PROJECTS ONLY</v>
          </cell>
        </row>
        <row r="7720">
          <cell r="A7720" t="str">
            <v>871E10040</v>
          </cell>
          <cell r="B7720"/>
          <cell r="C7720" t="str">
            <v>CY</v>
          </cell>
          <cell r="D7720" t="str">
            <v>EMBANKMENT USING FOUNDRY SAND</v>
          </cell>
          <cell r="F7720">
            <v>0</v>
          </cell>
          <cell r="G7720">
            <v>1</v>
          </cell>
        </row>
        <row r="7721">
          <cell r="A7721" t="str">
            <v>871E10060</v>
          </cell>
          <cell r="B7721"/>
          <cell r="C7721" t="str">
            <v>CY</v>
          </cell>
          <cell r="D7721" t="str">
            <v>EMBANKMENT USING RECYCLED GLASS</v>
          </cell>
          <cell r="F7721">
            <v>0</v>
          </cell>
          <cell r="G7721">
            <v>1</v>
          </cell>
        </row>
        <row r="7722">
          <cell r="A7722" t="str">
            <v>871E10080</v>
          </cell>
          <cell r="B7722" t="str">
            <v>Y</v>
          </cell>
          <cell r="C7722" t="str">
            <v>CY</v>
          </cell>
          <cell r="D7722" t="str">
            <v>EMBANKMENT USING TIRE SHREDS</v>
          </cell>
          <cell r="F7722">
            <v>0</v>
          </cell>
          <cell r="G7722" t="str">
            <v>DESIGN BUILD PROJECTS ONLY</v>
          </cell>
        </row>
        <row r="7723">
          <cell r="A7723" t="str">
            <v>871E10090</v>
          </cell>
          <cell r="B7723"/>
          <cell r="C7723" t="str">
            <v>CY</v>
          </cell>
          <cell r="D7723" t="str">
            <v>EMBANKMENT USING PETROLEUM CONTAMINATED SOIL</v>
          </cell>
          <cell r="F7723">
            <v>0</v>
          </cell>
          <cell r="G7723" t="str">
            <v>SPECIFY DEPTH</v>
          </cell>
        </row>
        <row r="7724">
          <cell r="A7724" t="str">
            <v>871E10110</v>
          </cell>
          <cell r="B7724"/>
          <cell r="C7724" t="str">
            <v>CY</v>
          </cell>
          <cell r="D7724" t="str">
            <v>EMBANKMENT USING RECYCLED MATERIALS</v>
          </cell>
          <cell r="F7724">
            <v>0</v>
          </cell>
          <cell r="G7724" t="str">
            <v>SPECIFY DEPTH</v>
          </cell>
        </row>
        <row r="7725">
          <cell r="A7725" t="str">
            <v>871E30000</v>
          </cell>
          <cell r="B7725"/>
          <cell r="C7725" t="str">
            <v>LS</v>
          </cell>
          <cell r="D7725" t="str">
            <v>SOILS CONSULTANT ANALYSIS</v>
          </cell>
          <cell r="F7725">
            <v>0</v>
          </cell>
          <cell r="G7725"/>
        </row>
        <row r="7726">
          <cell r="A7726" t="str">
            <v>872E10000</v>
          </cell>
          <cell r="B7726"/>
          <cell r="C7726" t="str">
            <v>FT</v>
          </cell>
          <cell r="D7726" t="str">
            <v>VOID REDUCING ASPHALT MEMBRANE (VRAM)</v>
          </cell>
          <cell r="F7726">
            <v>0</v>
          </cell>
          <cell r="G7726"/>
        </row>
        <row r="7727">
          <cell r="A7727" t="str">
            <v>872E10001</v>
          </cell>
          <cell r="B7727"/>
          <cell r="C7727" t="str">
            <v>FT</v>
          </cell>
          <cell r="D7727" t="str">
            <v>VOID REDUCING ASPHALT MEMBRANE (VRAM), AS PER PLAN</v>
          </cell>
          <cell r="F7727">
            <v>0</v>
          </cell>
          <cell r="G7727" t="str">
            <v>SPECIFY SIZE (___" DIAMETER)</v>
          </cell>
        </row>
        <row r="7728">
          <cell r="A7728" t="str">
            <v>874E20000</v>
          </cell>
          <cell r="B7728"/>
          <cell r="C7728" t="str">
            <v>FT</v>
          </cell>
          <cell r="D7728" t="str">
            <v>LONGITUDINAL JOINT PREPARATION</v>
          </cell>
          <cell r="F7728">
            <v>0</v>
          </cell>
          <cell r="G7728" t="str">
            <v>SPECIFY SIZE (___" DIAMETER)</v>
          </cell>
        </row>
        <row r="7729">
          <cell r="A7729" t="str">
            <v>874E20001</v>
          </cell>
          <cell r="B7729" t="str">
            <v>Y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  <cell r="G7729" t="str">
            <v>ADD SUPP DESC - RAIL ONLY</v>
          </cell>
        </row>
        <row r="7730">
          <cell r="A7730" t="str">
            <v>874E21000</v>
          </cell>
          <cell r="B7730" t="str">
            <v>Y</v>
          </cell>
          <cell r="C7730" t="str">
            <v>MILE</v>
          </cell>
          <cell r="D7730" t="str">
            <v>LONGITUDINAL JOINT PREPARATION</v>
          </cell>
          <cell r="F7730">
            <v>0</v>
          </cell>
          <cell r="G7730" t="str">
            <v>ADD SUPP DESC - RAIL ONLY</v>
          </cell>
        </row>
        <row r="7731">
          <cell r="A7731" t="str">
            <v>874E21001</v>
          </cell>
          <cell r="B7731" t="str">
            <v>Y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  <cell r="G7731" t="str">
            <v>ADD SUPP DESC - RAIL ONLY</v>
          </cell>
        </row>
        <row r="7732">
          <cell r="A7732" t="str">
            <v>875E10000</v>
          </cell>
          <cell r="B7732" t="str">
            <v>Y</v>
          </cell>
          <cell r="C7732" t="str">
            <v>LB</v>
          </cell>
          <cell r="D7732" t="str">
            <v>LONGITUDINAL JOINT ADHESIVE</v>
          </cell>
          <cell r="F7732">
            <v>0</v>
          </cell>
          <cell r="G7732" t="str">
            <v>ADD SUPP DESC - RAIL ONLY</v>
          </cell>
        </row>
        <row r="7733">
          <cell r="A7733" t="str">
            <v>878E25000</v>
          </cell>
          <cell r="B7733" t="str">
            <v>Y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  <cell r="G7733" t="str">
            <v>ADD SUPP DESC - RAIL ONLY</v>
          </cell>
        </row>
        <row r="7734">
          <cell r="A7734" t="str">
            <v>880E10000</v>
          </cell>
          <cell r="B7734" t="str">
            <v>Y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  <cell r="G7734" t="str">
            <v>ADD SUPP DESC - RAIL ONLY</v>
          </cell>
        </row>
        <row r="7735">
          <cell r="A7735" t="str">
            <v>880E10001</v>
          </cell>
          <cell r="B7735" t="str">
            <v>Y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  <cell r="G7735" t="str">
            <v>ADD SUPP DESC - RAIL ONLY</v>
          </cell>
        </row>
        <row r="7736">
          <cell r="A7736" t="str">
            <v>880E15000</v>
          </cell>
          <cell r="B7736" t="str">
            <v>Y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>
            <v>1</v>
          </cell>
        </row>
        <row r="7737">
          <cell r="A7737" t="str">
            <v>880E15001</v>
          </cell>
          <cell r="B7737" t="str">
            <v>Y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>
            <v>1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B7740" t="str">
            <v>Y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>
            <v>1</v>
          </cell>
        </row>
        <row r="7741">
          <cell r="A7741" t="str">
            <v>881E10001</v>
          </cell>
          <cell r="B7741" t="str">
            <v>Y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>
            <v>1</v>
          </cell>
        </row>
        <row r="7742">
          <cell r="A7742" t="str">
            <v>881E20000</v>
          </cell>
          <cell r="B7742" t="str">
            <v>Y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  <cell r="G7742">
            <v>1</v>
          </cell>
        </row>
        <row r="7743">
          <cell r="A7743" t="str">
            <v>881E20001</v>
          </cell>
          <cell r="B7743" t="str">
            <v>Y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  <cell r="G7743" t="str">
            <v>DESIGN BUILD PROJECTS ONLY</v>
          </cell>
        </row>
        <row r="7744">
          <cell r="A7744" t="str">
            <v>882E10000</v>
          </cell>
          <cell r="B7744" t="str">
            <v>Y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B7745" t="str">
            <v>Y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B7746" t="str">
            <v>Y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B7747" t="str">
            <v>Y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B7748" t="str">
            <v>Y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B7749" t="str">
            <v>Y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B7750" t="str">
            <v>Y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B7751" t="str">
            <v>Y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B7752" t="str">
            <v>Y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  <cell r="G7752" t="str">
            <v>ADD SUPPLEMENTAL DESCRIPTION</v>
          </cell>
        </row>
        <row r="7753">
          <cell r="A7753" t="str">
            <v>883E00504</v>
          </cell>
          <cell r="B7753" t="str">
            <v>Y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  <cell r="G7753" t="str">
            <v>ADD SUPPLEMENTAL DESCRIPTION</v>
          </cell>
        </row>
        <row r="7754">
          <cell r="A7754" t="str">
            <v>884E00500</v>
          </cell>
          <cell r="B7754"/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  <cell r="G7754" t="str">
            <v>ODOT INTERNAL USE ONLY</v>
          </cell>
        </row>
        <row r="7755">
          <cell r="A7755" t="str">
            <v>884E10000</v>
          </cell>
          <cell r="B7755"/>
          <cell r="C7755" t="str">
            <v>SY</v>
          </cell>
          <cell r="D7755" t="str">
            <v>8" PORTLAND CEMENT CONCRETE PAVEMENT (7 YEAR WARRANTY)</v>
          </cell>
          <cell r="F7755">
            <v>0</v>
          </cell>
          <cell r="G7755" t="str">
            <v>ODOT INTERNAL USE ONLY</v>
          </cell>
        </row>
        <row r="7756">
          <cell r="A7756" t="str">
            <v>884E10050</v>
          </cell>
          <cell r="B7756"/>
          <cell r="C7756" t="str">
            <v>SY</v>
          </cell>
          <cell r="D7756" t="str">
            <v>9" PORTLAND CEMENT CONCRETE PAVEMENT (7 YEAR WARRANTY)</v>
          </cell>
          <cell r="F7756">
            <v>0</v>
          </cell>
          <cell r="G7756" t="str">
            <v>ODOT INTERNAL USE ONLY</v>
          </cell>
        </row>
        <row r="7757">
          <cell r="A7757" t="str">
            <v>884E10051</v>
          </cell>
          <cell r="B7757"/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  <cell r="G7757" t="str">
            <v>ODOT INTERNAL USE ONLY</v>
          </cell>
        </row>
        <row r="7758">
          <cell r="A7758" t="str">
            <v>884E10080</v>
          </cell>
          <cell r="B7758"/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  <cell r="G7758" t="str">
            <v>ODOT INTERNAL USE ONLY</v>
          </cell>
        </row>
        <row r="7759">
          <cell r="A7759" t="str">
            <v>884E10100</v>
          </cell>
          <cell r="B7759"/>
          <cell r="C7759" t="str">
            <v>SY</v>
          </cell>
          <cell r="D7759" t="str">
            <v>10" PORTLAND CEMENT CONCRETE PAVEMENT (7 YEAR WARRANTY)</v>
          </cell>
          <cell r="F7759">
            <v>0</v>
          </cell>
          <cell r="G7759" t="str">
            <v>ODOT INTERNAL USE ONLY</v>
          </cell>
        </row>
        <row r="7760">
          <cell r="A7760" t="str">
            <v>884E10150</v>
          </cell>
          <cell r="B7760"/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>
            <v>1</v>
          </cell>
        </row>
        <row r="7761">
          <cell r="A7761" t="str">
            <v>884E10200</v>
          </cell>
          <cell r="B7761"/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>
            <v>1</v>
          </cell>
        </row>
        <row r="7762">
          <cell r="A7762" t="str">
            <v>884E10201</v>
          </cell>
          <cell r="B7762"/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>
            <v>1</v>
          </cell>
        </row>
        <row r="7763">
          <cell r="A7763" t="str">
            <v>884E10240</v>
          </cell>
          <cell r="B7763"/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  <cell r="G7763" t="str">
            <v>SITE MANAGER USE ONLY</v>
          </cell>
        </row>
        <row r="7764">
          <cell r="A7764" t="str">
            <v>884E10250</v>
          </cell>
          <cell r="B7764"/>
          <cell r="C7764" t="str">
            <v>SY</v>
          </cell>
          <cell r="D7764" t="str">
            <v>13" PORTLAND CEMENT CONCRETE PAVEMENT (7 YEAR WARRANTY)</v>
          </cell>
          <cell r="F7764">
            <v>0</v>
          </cell>
          <cell r="G7764" t="str">
            <v>SITE MANAGER USE ONLY</v>
          </cell>
        </row>
        <row r="7765">
          <cell r="A7765" t="str">
            <v>884E10270</v>
          </cell>
          <cell r="B7765"/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  <cell r="G7765" t="str">
            <v>SITE MANAGER USE ONLY</v>
          </cell>
        </row>
        <row r="7766">
          <cell r="A7766" t="str">
            <v>884E10300</v>
          </cell>
          <cell r="B7766"/>
          <cell r="C7766" t="str">
            <v>SY</v>
          </cell>
          <cell r="D7766" t="str">
            <v>14" PORTLAND CEMENT CONCRETE PAVEMENT (7 YEAR WARRANTY)</v>
          </cell>
          <cell r="F7766">
            <v>0</v>
          </cell>
          <cell r="G7766" t="str">
            <v>SITE MANAGER USE ONLY</v>
          </cell>
        </row>
        <row r="7767">
          <cell r="A7767" t="str">
            <v>884E10320</v>
          </cell>
          <cell r="B7767"/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>
            <v>1</v>
          </cell>
        </row>
        <row r="7768">
          <cell r="A7768" t="str">
            <v>884E10321</v>
          </cell>
          <cell r="B7768"/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  <cell r="G7768" t="str">
            <v>SITE MANAGER USE ONLY</v>
          </cell>
        </row>
        <row r="7769">
          <cell r="A7769" t="str">
            <v>884E10350</v>
          </cell>
          <cell r="B7769"/>
          <cell r="C7769" t="str">
            <v>SY</v>
          </cell>
          <cell r="D7769" t="str">
            <v>15" PORTLAND CEMENT CONCRETE PAVEMENT (7 YEAR WARRANTY)</v>
          </cell>
          <cell r="F7769">
            <v>0</v>
          </cell>
          <cell r="G7769" t="str">
            <v>SITE MANAGER USE ONLY</v>
          </cell>
        </row>
        <row r="7770">
          <cell r="A7770" t="str">
            <v>884E80000</v>
          </cell>
          <cell r="B7770"/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B7772"/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  <cell r="G7772" t="str">
            <v>SITE MANAGER USE ONLY</v>
          </cell>
        </row>
        <row r="7773">
          <cell r="A7773" t="str">
            <v>885E00051</v>
          </cell>
          <cell r="B7773"/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  <cell r="G7773" t="str">
            <v>SITE MANAGER USE ONLY</v>
          </cell>
        </row>
        <row r="7774">
          <cell r="A7774" t="str">
            <v>885E00056</v>
          </cell>
          <cell r="B7774"/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  <cell r="G7774" t="str">
            <v>SITE MANAGER USE ONLY</v>
          </cell>
        </row>
        <row r="7775">
          <cell r="A7775" t="str">
            <v>885E00057</v>
          </cell>
          <cell r="B7775"/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  <cell r="G7775" t="str">
            <v>SITE MANAGER USE ONLY</v>
          </cell>
        </row>
        <row r="7776">
          <cell r="A7776" t="str">
            <v>885E00060</v>
          </cell>
          <cell r="B7776"/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  <cell r="G7776" t="str">
            <v>SITE MANAGER USE ONLY</v>
          </cell>
        </row>
        <row r="7777">
          <cell r="A7777" t="str">
            <v>885E00061</v>
          </cell>
          <cell r="B7777"/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  <cell r="G7777" t="str">
            <v>SITE MANAGER USE ONLY</v>
          </cell>
        </row>
        <row r="7778">
          <cell r="A7778" t="str">
            <v>885E00066</v>
          </cell>
          <cell r="B7778"/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  <cell r="G7778" t="str">
            <v>SITE MANAGER USE ONLY</v>
          </cell>
        </row>
        <row r="7779">
          <cell r="A7779" t="str">
            <v>885E00067</v>
          </cell>
          <cell r="B7779"/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  <cell r="G7779" t="str">
            <v>SITE MANAGER USE ONLY</v>
          </cell>
        </row>
        <row r="7780">
          <cell r="A7780" t="str">
            <v>885E00100</v>
          </cell>
          <cell r="B7780"/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  <cell r="G7780" t="str">
            <v>SITE MANAGER USE ONLY</v>
          </cell>
        </row>
        <row r="7781">
          <cell r="A7781" t="str">
            <v>885E00200</v>
          </cell>
          <cell r="B7781"/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  <cell r="G7781" t="str">
            <v>SITE MANAGER USE ONLY</v>
          </cell>
        </row>
        <row r="7782">
          <cell r="A7782" t="str">
            <v>885E00300</v>
          </cell>
          <cell r="B7782"/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  <cell r="G7782" t="str">
            <v>SITE MANAGER USE ONLY</v>
          </cell>
        </row>
        <row r="7783">
          <cell r="A7783" t="str">
            <v>885E00400</v>
          </cell>
          <cell r="B7783"/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  <cell r="G7783" t="str">
            <v>SITE MANAGER USE ONLY</v>
          </cell>
        </row>
        <row r="7784">
          <cell r="A7784" t="str">
            <v>885E00504</v>
          </cell>
          <cell r="B7784"/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 t="str">
            <v>SPECIFY DEPTH</v>
          </cell>
        </row>
        <row r="7785">
          <cell r="A7785" t="str">
            <v>885E00800</v>
          </cell>
          <cell r="B7785"/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 t="str">
            <v>SPECIFY DEPTH</v>
          </cell>
        </row>
        <row r="7786">
          <cell r="A7786" t="str">
            <v>885E00850</v>
          </cell>
          <cell r="B7786"/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 t="str">
            <v>SPECIFY DEPTH</v>
          </cell>
        </row>
        <row r="7787">
          <cell r="A7787" t="str">
            <v>885E10000</v>
          </cell>
          <cell r="B7787"/>
          <cell r="C7787" t="str">
            <v>EACH</v>
          </cell>
          <cell r="D7787" t="str">
            <v>FINAL INSPECTION REPAIR</v>
          </cell>
          <cell r="F7787">
            <v>0</v>
          </cell>
          <cell r="G7787" t="str">
            <v>SPECIFY DEPTH</v>
          </cell>
        </row>
        <row r="7788">
          <cell r="A7788" t="str">
            <v>885E90000</v>
          </cell>
          <cell r="B7788"/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B7789"/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B7790"/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B7791"/>
          <cell r="C7791" t="str">
            <v>GAL</v>
          </cell>
          <cell r="D7791" t="str">
            <v>FOG SEAL</v>
          </cell>
          <cell r="F7791">
            <v>0</v>
          </cell>
          <cell r="G7791">
            <v>1</v>
          </cell>
        </row>
        <row r="7792">
          <cell r="A7792" t="str">
            <v>888E10000</v>
          </cell>
          <cell r="B7792"/>
          <cell r="C7792" t="str">
            <v>SY</v>
          </cell>
          <cell r="D7792" t="str">
            <v>HIGH FRICTION SURFACE TREATMENT, SINGLE LIFT</v>
          </cell>
          <cell r="F7792">
            <v>0</v>
          </cell>
          <cell r="G7792" t="str">
            <v>SITE MANAGER USE ONLY</v>
          </cell>
        </row>
        <row r="7793">
          <cell r="A7793" t="str">
            <v>888E10001</v>
          </cell>
          <cell r="B7793"/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 t="str">
            <v>SPECIFY SIZE (___" DIAMETER)</v>
          </cell>
        </row>
        <row r="7794">
          <cell r="A7794" t="str">
            <v>888E20000</v>
          </cell>
          <cell r="B7794"/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 t="str">
            <v>SPECIFY SIZE (___" DIAMETER)</v>
          </cell>
        </row>
        <row r="7795">
          <cell r="A7795" t="str">
            <v>888E20001</v>
          </cell>
          <cell r="B7795" t="str">
            <v>Y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 t="str">
            <v>ADD SUPP DESC - RAIL ONLY</v>
          </cell>
        </row>
        <row r="7796">
          <cell r="A7796" t="str">
            <v>892E10200</v>
          </cell>
          <cell r="B7796" t="str">
            <v>Y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 t="str">
            <v>ADD SUPP DESC - RAIL ONLY</v>
          </cell>
        </row>
        <row r="7797">
          <cell r="A7797" t="str">
            <v>892E10201</v>
          </cell>
          <cell r="B7797" t="str">
            <v>Y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 t="str">
            <v>ADD SUPP DESC - RAIL ONLY</v>
          </cell>
        </row>
        <row r="7798">
          <cell r="A7798" t="str">
            <v>892E10400</v>
          </cell>
          <cell r="B7798" t="str">
            <v>Y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 t="str">
            <v>ADD SUPP DESC - RAIL ONLY</v>
          </cell>
        </row>
        <row r="7799">
          <cell r="A7799" t="str">
            <v>892E10600</v>
          </cell>
          <cell r="B7799" t="str">
            <v>Y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 t="str">
            <v>ADD SUPP DESC - RAIL ONLY</v>
          </cell>
        </row>
        <row r="7800">
          <cell r="A7800" t="str">
            <v>892E10800</v>
          </cell>
          <cell r="B7800" t="str">
            <v>Y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893E10000</v>
          </cell>
          <cell r="B7801" t="str">
            <v>Y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893E10001</v>
          </cell>
          <cell r="B7802" t="str">
            <v>Y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893E10100</v>
          </cell>
          <cell r="B7803" t="str">
            <v>Y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 t="str">
            <v>ADD SUPP DESC - RAIL ONLY</v>
          </cell>
        </row>
        <row r="7804">
          <cell r="A7804" t="str">
            <v>893E10101</v>
          </cell>
          <cell r="B7804" t="str">
            <v>Y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 t="str">
            <v>ADD SUPP DESC - RAIL ONLY</v>
          </cell>
        </row>
        <row r="7805">
          <cell r="A7805" t="str">
            <v>893E10200</v>
          </cell>
          <cell r="B7805" t="str">
            <v>Y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 t="str">
            <v>ADD SUPP DESC - RAIL ONLY</v>
          </cell>
        </row>
        <row r="7806">
          <cell r="A7806" t="str">
            <v>893E10201</v>
          </cell>
          <cell r="B7806" t="str">
            <v>Y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 t="str">
            <v>ADD SUPP DESC - RAIL ONLY</v>
          </cell>
        </row>
        <row r="7807">
          <cell r="A7807" t="str">
            <v>893E10300</v>
          </cell>
          <cell r="B7807" t="str">
            <v>Y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 t="str">
            <v>ADD SUPP DESC - RAIL ONLY</v>
          </cell>
        </row>
        <row r="7808">
          <cell r="A7808" t="str">
            <v>893E10301</v>
          </cell>
          <cell r="B7808" t="str">
            <v>Y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 t="str">
            <v>SPECIFY DEPTH</v>
          </cell>
        </row>
        <row r="7809">
          <cell r="A7809" t="str">
            <v>893E10400</v>
          </cell>
          <cell r="B7809" t="str">
            <v>Y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 t="str">
            <v>SPECIFY DEPTH</v>
          </cell>
        </row>
        <row r="7810">
          <cell r="A7810" t="str">
            <v>893E10401</v>
          </cell>
          <cell r="B7810" t="str">
            <v>Y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 t="str">
            <v>SPECIFY DEPTH</v>
          </cell>
        </row>
        <row r="7811">
          <cell r="A7811" t="str">
            <v>893E10500</v>
          </cell>
          <cell r="B7811" t="str">
            <v>Y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  <cell r="G7811" t="str">
            <v>SPECIFY DEPTH</v>
          </cell>
        </row>
        <row r="7812">
          <cell r="A7812" t="str">
            <v>893E10501</v>
          </cell>
          <cell r="B7812" t="str">
            <v>Y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 t="str">
            <v>Y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 t="str">
            <v>Y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 t="str">
            <v>Y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 t="str">
            <v>Y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 t="str">
            <v>Y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  <cell r="G7817" t="str">
            <v>SPECIFY SIZE (___" DIAMETER)</v>
          </cell>
        </row>
        <row r="7818">
          <cell r="A7818" t="str">
            <v>893E10801</v>
          </cell>
          <cell r="B7818" t="str">
            <v>Y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SPECIFY SIZE (___" DIAMETER)</v>
          </cell>
        </row>
        <row r="7819">
          <cell r="A7819" t="str">
            <v>893E19000</v>
          </cell>
          <cell r="B7819" t="str">
            <v>Y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 t="str">
            <v>Y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ADD SUPP DESC - RAIL ONLY</v>
          </cell>
        </row>
        <row r="7821">
          <cell r="A7821" t="str">
            <v>893E20100</v>
          </cell>
          <cell r="B7821" t="str">
            <v>Y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 t="str">
            <v>ADD SUPP DESC - RAIL ONLY</v>
          </cell>
        </row>
        <row r="7822">
          <cell r="A7822" t="str">
            <v>893E20200</v>
          </cell>
          <cell r="B7822" t="str">
            <v>Y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 t="str">
            <v>ADD SUPP DESC - RAIL ONLY</v>
          </cell>
        </row>
        <row r="7823">
          <cell r="A7823" t="str">
            <v>894E10000</v>
          </cell>
          <cell r="B7823" t="str">
            <v>Y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 t="str">
            <v>ADD SUPP DESC - RAIL ONLY</v>
          </cell>
        </row>
        <row r="7824">
          <cell r="A7824" t="str">
            <v>894E10100</v>
          </cell>
          <cell r="B7824" t="str">
            <v>Y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  <cell r="G7824" t="str">
            <v>ADD SUPP DESC - RAIL ONLY</v>
          </cell>
        </row>
        <row r="7825">
          <cell r="A7825" t="str">
            <v>894E10200</v>
          </cell>
          <cell r="B7825" t="str">
            <v>Y</v>
          </cell>
          <cell r="C7825" t="str">
            <v>EACH</v>
          </cell>
          <cell r="D7825" t="str">
            <v>CONCRETE CORE STRENGTH TEST</v>
          </cell>
          <cell r="F7825">
            <v>0</v>
          </cell>
          <cell r="G7825" t="str">
            <v>ADD SUPP DESC - RAIL ONLY</v>
          </cell>
        </row>
        <row r="7826">
          <cell r="A7826" t="str">
            <v>895E10010</v>
          </cell>
          <cell r="B7826" t="str">
            <v>Y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 t="str">
            <v>ADD SUPP DESC - RAIL ONLY</v>
          </cell>
        </row>
        <row r="7827">
          <cell r="A7827" t="str">
            <v>895E10011</v>
          </cell>
          <cell r="B7827" t="str">
            <v>Y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 t="str">
            <v>ADD SUPP DESC - RAIL ONLY</v>
          </cell>
        </row>
        <row r="7828">
          <cell r="A7828" t="str">
            <v>895E10020</v>
          </cell>
          <cell r="B7828" t="str">
            <v>Y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 t="str">
            <v>ADD SUPP DESC - RAIL ONLY</v>
          </cell>
        </row>
        <row r="7829">
          <cell r="A7829" t="str">
            <v>895E10021</v>
          </cell>
          <cell r="B7829" t="str">
            <v>Y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 t="str">
            <v>ADD SUPP DESC - RAIL ONLY</v>
          </cell>
        </row>
        <row r="7830">
          <cell r="A7830" t="str">
            <v>895E10030</v>
          </cell>
          <cell r="B7830" t="str">
            <v>Y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 t="str">
            <v>ADD SUPP DESC - RAIL ONLY</v>
          </cell>
        </row>
        <row r="7831">
          <cell r="A7831" t="str">
            <v>895E10040</v>
          </cell>
          <cell r="B7831" t="str">
            <v>Y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 t="str">
            <v>ADD SUPP DESC - RAIL ONLY</v>
          </cell>
        </row>
        <row r="7832">
          <cell r="A7832" t="str">
            <v>896E00010</v>
          </cell>
          <cell r="B7832" t="str">
            <v>Y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 t="str">
            <v>SITE MANAGER USE ONLY</v>
          </cell>
        </row>
        <row r="7833">
          <cell r="A7833" t="str">
            <v>896E00012</v>
          </cell>
          <cell r="B7833" t="str">
            <v>Y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 t="str">
            <v>SITE MANAGER USE ONLY</v>
          </cell>
        </row>
        <row r="7834">
          <cell r="A7834" t="str">
            <v>896E00020</v>
          </cell>
          <cell r="B7834" t="str">
            <v>Y</v>
          </cell>
          <cell r="C7834" t="str">
            <v>SNMT</v>
          </cell>
          <cell r="D7834" t="str">
            <v>PORTABLE CHANGEABLE MESSAGE SIGN</v>
          </cell>
          <cell r="F7834">
            <v>0</v>
          </cell>
          <cell r="G7834" t="str">
            <v>SITE MANAGER USE ONLY</v>
          </cell>
        </row>
        <row r="7835">
          <cell r="A7835" t="str">
            <v>896E00021</v>
          </cell>
          <cell r="B7835" t="str">
            <v>Y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 t="str">
            <v>SITE MANAGER USE ONLY</v>
          </cell>
        </row>
        <row r="7836">
          <cell r="A7836" t="str">
            <v>897E01010</v>
          </cell>
          <cell r="B7836" t="str">
            <v>Y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 t="str">
            <v>Y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 t="str">
            <v>Y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 t="str">
            <v>Y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 t="str">
            <v>Y</v>
          </cell>
          <cell r="C7840" t="str">
            <v>SY</v>
          </cell>
          <cell r="D7840" t="str">
            <v>PATCHING PLANED SURFACE</v>
          </cell>
          <cell r="F7840">
            <v>0</v>
          </cell>
          <cell r="G7840" t="str">
            <v>SITE MANAGER USE ONLY</v>
          </cell>
        </row>
        <row r="7841">
          <cell r="A7841" t="str">
            <v>897E02001</v>
          </cell>
          <cell r="B7841" t="str">
            <v>Y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  <cell r="G7841" t="str">
            <v>SITE MANAGER USE ONLY</v>
          </cell>
        </row>
        <row r="7842">
          <cell r="A7842" t="str">
            <v>898E10000</v>
          </cell>
          <cell r="B7842" t="str">
            <v>Y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 t="str">
            <v>ADD SUPPLEMENTAL DESCRIPTION</v>
          </cell>
        </row>
        <row r="7843">
          <cell r="A7843" t="str">
            <v>898E10001</v>
          </cell>
          <cell r="B7843" t="str">
            <v>Y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 t="str">
            <v>ADD SUPPLEMENTAL DESCRIPTION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 t="str">
            <v>ODOT INTERNAL USE ONLY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 t="str">
            <v>SITE MANAGER USE ONLY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 t="str">
            <v>SITE MANAGER USE ONLY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 t="str">
            <v>SITE MANAGER USE ONLY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 t="str">
            <v>SITE MANAGER USE ONLY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 t="str">
            <v>SITE MANAGER USE ONLY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 t="str">
            <v>SITE MANAGER USE ONLY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  <cell r="G7867" t="str">
            <v>SITE MANAGER USE ONLY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  <cell r="G7868" t="str">
            <v>SITE MANAGER USE ONLY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  <cell r="G7869" t="str">
            <v>SITE MANAGER USE ONLY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T73"/>
  <sheetViews>
    <sheetView workbookViewId="0">
      <selection sqref="A1:G1"/>
    </sheetView>
  </sheetViews>
  <sheetFormatPr defaultColWidth="9.140625" defaultRowHeight="15" x14ac:dyDescent="0.25"/>
  <cols>
    <col min="1" max="1" width="8.28515625" style="18" customWidth="1"/>
    <col min="2" max="2" width="20.85546875" style="18" customWidth="1"/>
    <col min="3" max="3" width="6.7109375" style="18" hidden="1" customWidth="1"/>
    <col min="4" max="4" width="11.28515625" style="18" customWidth="1"/>
    <col min="5" max="5" width="8.85546875" style="18" customWidth="1"/>
    <col min="6" max="6" width="11.28515625" style="19" customWidth="1"/>
    <col min="7" max="7" width="12.7109375" style="19" hidden="1" customWidth="1"/>
    <col min="8" max="8" width="8.85546875" style="19" customWidth="1"/>
    <col min="9" max="9" width="8" style="16" customWidth="1"/>
    <col min="10" max="10" width="8" style="21" customWidth="1"/>
    <col min="11" max="11" width="9.7109375" style="329" customWidth="1"/>
    <col min="12" max="13" width="3.7109375" style="346" customWidth="1"/>
    <col min="14" max="14" width="11.28515625" style="124" customWidth="1"/>
    <col min="15" max="15" width="11.42578125" style="119" customWidth="1"/>
    <col min="16" max="16" width="11.85546875" style="2" customWidth="1"/>
    <col min="17" max="17" width="13.7109375" style="119" hidden="1" customWidth="1"/>
    <col min="18" max="19" width="12.28515625" style="119" customWidth="1"/>
    <col min="20" max="20" width="12.7109375" style="119" hidden="1" customWidth="1"/>
    <col min="21" max="21" width="12.28515625" style="124" customWidth="1"/>
    <col min="22" max="22" width="12.7109375" style="124" customWidth="1"/>
    <col min="23" max="23" width="12.7109375" style="124" hidden="1" customWidth="1"/>
    <col min="24" max="24" width="11.140625" style="124" hidden="1" customWidth="1"/>
    <col min="25" max="25" width="6.42578125" style="124" hidden="1" customWidth="1"/>
    <col min="26" max="28" width="12.7109375" style="124" customWidth="1"/>
    <col min="29" max="29" width="12.28515625" style="317" customWidth="1"/>
    <col min="30" max="30" width="12.7109375" style="2" hidden="1" customWidth="1"/>
    <col min="31" max="31" width="27.140625" style="2" customWidth="1"/>
    <col min="32" max="32" width="12.7109375" style="16" customWidth="1"/>
    <col min="33" max="33" width="7.85546875" style="16" customWidth="1"/>
    <col min="34" max="34" width="8.7109375" customWidth="1"/>
    <col min="35" max="35" width="11" customWidth="1"/>
    <col min="37" max="38" width="9.140625" hidden="1" customWidth="1"/>
    <col min="39" max="39" width="11.7109375" customWidth="1"/>
    <col min="40" max="44" width="0" hidden="1" customWidth="1"/>
    <col min="45" max="45" width="12.7109375" style="2" customWidth="1"/>
    <col min="47" max="47" width="9.140625" customWidth="1"/>
    <col min="48" max="48" width="11.7109375" customWidth="1"/>
  </cols>
  <sheetData>
    <row r="1" spans="1:45" ht="21.75" thickBot="1" x14ac:dyDescent="0.4">
      <c r="A1" s="1463"/>
      <c r="B1" s="1463"/>
      <c r="C1" s="1463"/>
      <c r="D1" s="1463"/>
      <c r="E1" s="1463"/>
      <c r="F1" s="1463"/>
      <c r="G1" s="1463"/>
      <c r="H1" s="625"/>
      <c r="I1" s="17"/>
    </row>
    <row r="2" spans="1:45" s="63" customFormat="1" ht="18.75" x14ac:dyDescent="0.3">
      <c r="A2" s="1464" t="s">
        <v>152</v>
      </c>
      <c r="B2" s="1464"/>
      <c r="C2" s="1464"/>
      <c r="D2" s="1465"/>
      <c r="E2" s="1465"/>
      <c r="F2" s="1465"/>
      <c r="G2" s="1465"/>
      <c r="H2" s="1465"/>
      <c r="I2" s="1466"/>
      <c r="K2" s="514"/>
      <c r="L2" s="514"/>
      <c r="M2" s="514"/>
      <c r="P2" s="16"/>
      <c r="AC2" s="316"/>
      <c r="AF2" s="16"/>
      <c r="AG2" s="16"/>
    </row>
    <row r="3" spans="1:45" s="63" customFormat="1" ht="19.5" thickBot="1" x14ac:dyDescent="0.35">
      <c r="A3" s="1467" t="s">
        <v>311</v>
      </c>
      <c r="B3" s="1467"/>
      <c r="C3" s="1467"/>
      <c r="D3" s="1468"/>
      <c r="E3" s="1469"/>
      <c r="F3" s="1468"/>
      <c r="G3" s="1468"/>
      <c r="H3" s="1469"/>
      <c r="I3" s="1470"/>
      <c r="K3" s="514"/>
      <c r="L3" s="514"/>
      <c r="M3" s="514"/>
      <c r="P3" s="16"/>
      <c r="AC3" s="316"/>
      <c r="AF3" s="16"/>
      <c r="AG3" s="16"/>
    </row>
    <row r="4" spans="1:45" s="63" customFormat="1" ht="16.5" thickBot="1" x14ac:dyDescent="0.3">
      <c r="A4" s="1471" t="s">
        <v>312</v>
      </c>
      <c r="B4" s="1471"/>
      <c r="C4" s="1471"/>
      <c r="D4" s="1472"/>
      <c r="E4" s="1472"/>
      <c r="F4" s="1472"/>
      <c r="G4" s="1472"/>
      <c r="H4" s="1472"/>
      <c r="I4" s="1473"/>
      <c r="J4" s="1474" t="s">
        <v>9</v>
      </c>
      <c r="K4" s="1475"/>
      <c r="L4" s="1475"/>
      <c r="M4" s="1475"/>
      <c r="N4" s="1475"/>
      <c r="O4" s="243"/>
      <c r="P4" s="630"/>
      <c r="Q4" s="20" t="s">
        <v>13</v>
      </c>
      <c r="R4" s="20" t="s">
        <v>13</v>
      </c>
      <c r="S4" s="63" t="s">
        <v>272</v>
      </c>
      <c r="T4" s="20">
        <v>20000</v>
      </c>
      <c r="U4" s="24">
        <v>10000</v>
      </c>
      <c r="V4" s="24">
        <v>10000</v>
      </c>
      <c r="W4" s="24">
        <v>99654</v>
      </c>
      <c r="X4" s="24"/>
      <c r="Y4" s="24"/>
      <c r="Z4" s="24"/>
      <c r="AA4" s="24"/>
      <c r="AB4" s="24"/>
      <c r="AC4" s="24"/>
      <c r="AD4" s="319">
        <v>10000</v>
      </c>
      <c r="AE4" s="319"/>
      <c r="AF4" s="516"/>
      <c r="AG4" s="16"/>
      <c r="AI4" s="566"/>
      <c r="AJ4" s="566"/>
      <c r="AK4" s="343"/>
      <c r="AL4" s="343"/>
      <c r="AM4" s="566"/>
      <c r="AS4" s="566"/>
    </row>
    <row r="5" spans="1:45" s="63" customFormat="1" ht="17.25" customHeight="1" thickBot="1" x14ac:dyDescent="0.35">
      <c r="A5" s="1434" t="s">
        <v>213</v>
      </c>
      <c r="B5" s="1435"/>
      <c r="C5" s="1435"/>
      <c r="D5" s="1435"/>
      <c r="E5" s="1435"/>
      <c r="F5" s="1435"/>
      <c r="G5" s="1435"/>
      <c r="H5" s="1435"/>
      <c r="I5" s="1436" t="s">
        <v>216</v>
      </c>
      <c r="J5" s="1436"/>
      <c r="K5" s="1436"/>
      <c r="L5" s="1436"/>
      <c r="M5" s="1436"/>
      <c r="N5" s="1436"/>
      <c r="O5" s="1437"/>
      <c r="P5" s="631"/>
      <c r="Q5" s="28">
        <v>254</v>
      </c>
      <c r="R5" s="28">
        <v>254</v>
      </c>
      <c r="S5" s="28">
        <v>254</v>
      </c>
      <c r="T5" s="28">
        <v>304</v>
      </c>
      <c r="U5" s="23">
        <v>407</v>
      </c>
      <c r="V5" s="23">
        <v>424</v>
      </c>
      <c r="W5" s="23">
        <v>611</v>
      </c>
      <c r="X5" s="511"/>
      <c r="Y5" s="511"/>
      <c r="Z5" s="705">
        <v>618</v>
      </c>
      <c r="AA5" s="1429"/>
      <c r="AB5" s="1430"/>
      <c r="AC5" s="1430"/>
      <c r="AD5" s="1430"/>
      <c r="AE5" s="1431"/>
      <c r="AF5" s="518"/>
      <c r="AI5" s="566"/>
      <c r="AJ5" s="566"/>
      <c r="AK5" s="343"/>
      <c r="AL5" s="343"/>
      <c r="AM5" s="566"/>
      <c r="AN5" s="566"/>
      <c r="AO5" s="566"/>
      <c r="AP5" s="566"/>
      <c r="AR5" s="70"/>
      <c r="AS5" s="70"/>
    </row>
    <row r="6" spans="1:45" s="21" customFormat="1" ht="12.95" customHeight="1" x14ac:dyDescent="0.25">
      <c r="A6" s="1438" t="s">
        <v>215</v>
      </c>
      <c r="B6" s="1441" t="s">
        <v>218</v>
      </c>
      <c r="C6" s="1444" t="s">
        <v>56</v>
      </c>
      <c r="D6" s="1446" t="s">
        <v>25</v>
      </c>
      <c r="E6" s="1447"/>
      <c r="F6" s="1447"/>
      <c r="G6" s="1447"/>
      <c r="H6" s="1448"/>
      <c r="I6" s="1452" t="s">
        <v>28</v>
      </c>
      <c r="J6" s="1432" t="s">
        <v>211</v>
      </c>
      <c r="K6" s="1432" t="s">
        <v>214</v>
      </c>
      <c r="L6" s="1454" t="s">
        <v>212</v>
      </c>
      <c r="M6" s="1455"/>
      <c r="N6" s="1454" t="s">
        <v>398</v>
      </c>
      <c r="O6" s="1460" t="s">
        <v>329</v>
      </c>
      <c r="P6" s="632"/>
      <c r="Q6" s="622" t="s">
        <v>224</v>
      </c>
      <c r="R6" s="622" t="s">
        <v>224</v>
      </c>
      <c r="S6" s="622" t="s">
        <v>224</v>
      </c>
      <c r="T6" s="622"/>
      <c r="U6" s="347"/>
      <c r="V6" s="439" t="s">
        <v>307</v>
      </c>
      <c r="W6" s="1476" t="s">
        <v>91</v>
      </c>
      <c r="X6" s="517"/>
      <c r="Y6" s="517"/>
      <c r="Z6" s="710"/>
      <c r="AA6" s="1484" t="s">
        <v>112</v>
      </c>
      <c r="AB6" s="1485"/>
      <c r="AC6" s="1485"/>
      <c r="AD6" s="1485"/>
      <c r="AE6" s="1486"/>
      <c r="AF6" s="594"/>
      <c r="AG6" s="63"/>
      <c r="AH6" s="63"/>
      <c r="AI6" s="1482"/>
      <c r="AJ6" s="1482"/>
      <c r="AK6" s="1483"/>
      <c r="AL6" s="1483"/>
      <c r="AM6" s="1482"/>
      <c r="AN6" s="1482"/>
      <c r="AO6" s="1482"/>
      <c r="AP6" s="1482"/>
      <c r="AQ6" s="1495"/>
      <c r="AR6" s="1478"/>
      <c r="AS6" s="1478"/>
    </row>
    <row r="7" spans="1:45" s="21" customFormat="1" ht="12.95" customHeight="1" x14ac:dyDescent="0.25">
      <c r="A7" s="1439"/>
      <c r="B7" s="1442"/>
      <c r="C7" s="1445"/>
      <c r="D7" s="1449"/>
      <c r="E7" s="1450"/>
      <c r="F7" s="1450"/>
      <c r="G7" s="1450"/>
      <c r="H7" s="1451"/>
      <c r="I7" s="1453"/>
      <c r="J7" s="1433"/>
      <c r="K7" s="1433"/>
      <c r="L7" s="1456"/>
      <c r="M7" s="1457"/>
      <c r="N7" s="1456"/>
      <c r="O7" s="1461"/>
      <c r="P7" s="633"/>
      <c r="Q7" s="622" t="s">
        <v>225</v>
      </c>
      <c r="R7" s="622" t="s">
        <v>225</v>
      </c>
      <c r="S7" s="622" t="s">
        <v>225</v>
      </c>
      <c r="T7" s="622" t="s">
        <v>274</v>
      </c>
      <c r="U7" s="622" t="s">
        <v>228</v>
      </c>
      <c r="V7" s="438" t="s">
        <v>310</v>
      </c>
      <c r="W7" s="1477"/>
      <c r="X7" s="628"/>
      <c r="Y7" s="623"/>
      <c r="Z7" s="711" t="s">
        <v>241</v>
      </c>
      <c r="AA7" s="1487"/>
      <c r="AB7" s="1482"/>
      <c r="AC7" s="1482"/>
      <c r="AD7" s="1482"/>
      <c r="AE7" s="1488"/>
      <c r="AF7" s="595"/>
      <c r="AG7" s="63"/>
      <c r="AH7" s="63"/>
      <c r="AI7" s="1482"/>
      <c r="AJ7" s="1482"/>
      <c r="AK7" s="1483"/>
      <c r="AL7" s="1483"/>
      <c r="AM7" s="1482"/>
      <c r="AN7" s="1482"/>
      <c r="AO7" s="1482"/>
      <c r="AP7" s="1482"/>
      <c r="AQ7" s="1495"/>
      <c r="AR7" s="1478"/>
      <c r="AS7" s="1478"/>
    </row>
    <row r="8" spans="1:45" s="21" customFormat="1" ht="12.95" customHeight="1" x14ac:dyDescent="0.25">
      <c r="A8" s="1439"/>
      <c r="B8" s="1442"/>
      <c r="C8" s="1445"/>
      <c r="D8" s="1449"/>
      <c r="E8" s="1450"/>
      <c r="F8" s="1450"/>
      <c r="G8" s="1450"/>
      <c r="H8" s="1451"/>
      <c r="I8" s="1453"/>
      <c r="J8" s="1433"/>
      <c r="K8" s="1433"/>
      <c r="L8" s="1456"/>
      <c r="M8" s="1457"/>
      <c r="N8" s="1456"/>
      <c r="O8" s="1461"/>
      <c r="P8" s="633" t="s">
        <v>334</v>
      </c>
      <c r="Q8" s="438" t="s">
        <v>59</v>
      </c>
      <c r="R8" s="438" t="s">
        <v>59</v>
      </c>
      <c r="S8" s="438" t="s">
        <v>59</v>
      </c>
      <c r="T8" s="329" t="s">
        <v>273</v>
      </c>
      <c r="U8" s="622" t="s">
        <v>229</v>
      </c>
      <c r="V8" s="622" t="s">
        <v>308</v>
      </c>
      <c r="W8" s="1477"/>
      <c r="X8" s="622"/>
      <c r="Y8" s="622"/>
      <c r="Z8" s="711" t="s">
        <v>242</v>
      </c>
      <c r="AA8" s="1487"/>
      <c r="AB8" s="1482"/>
      <c r="AC8" s="1482"/>
      <c r="AD8" s="1482"/>
      <c r="AE8" s="1488"/>
      <c r="AF8" s="595"/>
      <c r="AG8" s="63"/>
      <c r="AH8" s="63"/>
      <c r="AI8" s="1482"/>
      <c r="AJ8" s="1482"/>
      <c r="AK8" s="1483"/>
      <c r="AL8" s="1483"/>
      <c r="AM8" s="1482"/>
      <c r="AN8" s="1482"/>
      <c r="AO8" s="1482"/>
      <c r="AP8" s="1482"/>
      <c r="AQ8" s="1495"/>
      <c r="AR8" s="1478"/>
      <c r="AS8" s="1478"/>
    </row>
    <row r="9" spans="1:45" s="21" customFormat="1" ht="12.95" customHeight="1" x14ac:dyDescent="0.25">
      <c r="A9" s="1439"/>
      <c r="B9" s="1442"/>
      <c r="C9" s="1445"/>
      <c r="D9" s="1449"/>
      <c r="E9" s="1450"/>
      <c r="F9" s="1450"/>
      <c r="G9" s="1450"/>
      <c r="H9" s="1451"/>
      <c r="I9" s="1453"/>
      <c r="J9" s="1433"/>
      <c r="K9" s="1433"/>
      <c r="L9" s="1456"/>
      <c r="M9" s="1457"/>
      <c r="N9" s="1456"/>
      <c r="O9" s="1461"/>
      <c r="P9" s="633" t="s">
        <v>224</v>
      </c>
      <c r="Q9" s="622" t="s">
        <v>227</v>
      </c>
      <c r="R9" s="622" t="s">
        <v>227</v>
      </c>
      <c r="S9" s="622" t="s">
        <v>227</v>
      </c>
      <c r="T9" s="622"/>
      <c r="U9" s="622" t="s">
        <v>230</v>
      </c>
      <c r="V9" s="622" t="s">
        <v>227</v>
      </c>
      <c r="W9" s="1477"/>
      <c r="X9" s="622"/>
      <c r="Y9" s="622"/>
      <c r="Z9" s="711" t="s">
        <v>243</v>
      </c>
      <c r="AA9" s="1487"/>
      <c r="AB9" s="1482"/>
      <c r="AC9" s="1482"/>
      <c r="AD9" s="1482"/>
      <c r="AE9" s="1488"/>
      <c r="AF9" s="595"/>
      <c r="AG9" s="63"/>
      <c r="AH9" s="63"/>
      <c r="AI9" s="1482"/>
      <c r="AJ9" s="1482"/>
      <c r="AK9" s="1483"/>
      <c r="AL9" s="1483"/>
      <c r="AM9" s="1482"/>
      <c r="AN9" s="1482"/>
      <c r="AO9" s="1482"/>
      <c r="AP9" s="1482"/>
      <c r="AQ9" s="1495"/>
      <c r="AR9" s="1478"/>
      <c r="AS9" s="1478"/>
    </row>
    <row r="10" spans="1:45" s="21" customFormat="1" ht="12.95" customHeight="1" x14ac:dyDescent="0.25">
      <c r="A10" s="1439"/>
      <c r="B10" s="1442"/>
      <c r="C10" s="1445"/>
      <c r="D10" s="1449"/>
      <c r="E10" s="1450"/>
      <c r="F10" s="1450"/>
      <c r="G10" s="1450"/>
      <c r="H10" s="1451"/>
      <c r="I10" s="1453"/>
      <c r="J10" s="1433"/>
      <c r="K10" s="1433"/>
      <c r="L10" s="1456"/>
      <c r="M10" s="1457"/>
      <c r="N10" s="1456"/>
      <c r="O10" s="1461"/>
      <c r="P10" s="633" t="s">
        <v>335</v>
      </c>
      <c r="Q10" s="622" t="s">
        <v>226</v>
      </c>
      <c r="R10" s="622" t="s">
        <v>226</v>
      </c>
      <c r="S10" s="622" t="s">
        <v>226</v>
      </c>
      <c r="T10" s="622"/>
      <c r="U10" s="622" t="s">
        <v>231</v>
      </c>
      <c r="V10" s="622" t="s">
        <v>309</v>
      </c>
      <c r="W10" s="1477"/>
      <c r="X10" s="622"/>
      <c r="Y10" s="622"/>
      <c r="Z10" s="711" t="s">
        <v>244</v>
      </c>
      <c r="AA10" s="1487"/>
      <c r="AB10" s="1482"/>
      <c r="AC10" s="1482"/>
      <c r="AD10" s="1482"/>
      <c r="AE10" s="1488"/>
      <c r="AF10" s="595"/>
      <c r="AG10" s="63"/>
      <c r="AH10" s="63"/>
      <c r="AI10" s="1482"/>
      <c r="AJ10" s="1482"/>
      <c r="AK10" s="1483"/>
      <c r="AL10" s="1483"/>
      <c r="AM10" s="1482"/>
      <c r="AN10" s="1482"/>
      <c r="AO10" s="1482"/>
      <c r="AP10" s="1482"/>
      <c r="AQ10" s="1495"/>
      <c r="AR10" s="1478"/>
      <c r="AS10" s="1478"/>
    </row>
    <row r="11" spans="1:45" ht="18" customHeight="1" x14ac:dyDescent="0.25">
      <c r="A11" s="1439"/>
      <c r="B11" s="1442"/>
      <c r="C11" s="1445"/>
      <c r="D11" s="1449"/>
      <c r="E11" s="1450"/>
      <c r="F11" s="1450"/>
      <c r="G11" s="1450"/>
      <c r="H11" s="1451"/>
      <c r="I11" s="1453"/>
      <c r="J11" s="1433"/>
      <c r="K11" s="1433"/>
      <c r="L11" s="1458"/>
      <c r="M11" s="1459"/>
      <c r="N11" s="1456"/>
      <c r="O11" s="1462"/>
      <c r="P11" s="633"/>
      <c r="Q11" s="480" t="s">
        <v>299</v>
      </c>
      <c r="R11" s="480" t="s">
        <v>320</v>
      </c>
      <c r="S11" s="480" t="s">
        <v>306</v>
      </c>
      <c r="T11" s="480" t="s">
        <v>275</v>
      </c>
      <c r="U11" s="496"/>
      <c r="V11" s="481" t="s">
        <v>306</v>
      </c>
      <c r="W11" s="1477"/>
      <c r="X11" s="622"/>
      <c r="Y11" s="622"/>
      <c r="Z11" s="711"/>
      <c r="AA11" s="1487"/>
      <c r="AB11" s="1482"/>
      <c r="AC11" s="1482"/>
      <c r="AD11" s="1482"/>
      <c r="AE11" s="1488"/>
      <c r="AF11" s="520"/>
      <c r="AG11" s="63"/>
      <c r="AH11" s="63"/>
      <c r="AI11" s="1482"/>
      <c r="AJ11" s="1482"/>
      <c r="AK11" s="1483"/>
      <c r="AL11" s="1483"/>
      <c r="AM11" s="1482"/>
      <c r="AN11" s="1482"/>
      <c r="AO11" s="1482"/>
      <c r="AP11" s="1482"/>
      <c r="AQ11" s="1495"/>
      <c r="AR11" s="1478"/>
      <c r="AS11" s="1478"/>
    </row>
    <row r="12" spans="1:45" s="70" customFormat="1" ht="15" customHeight="1" thickBot="1" x14ac:dyDescent="0.3">
      <c r="A12" s="1440"/>
      <c r="B12" s="1443"/>
      <c r="C12" s="528"/>
      <c r="D12" s="67" t="s">
        <v>239</v>
      </c>
      <c r="E12" s="596" t="s">
        <v>326</v>
      </c>
      <c r="F12" s="69" t="s">
        <v>319</v>
      </c>
      <c r="G12" s="69" t="s">
        <v>26</v>
      </c>
      <c r="H12" s="529" t="s">
        <v>326</v>
      </c>
      <c r="I12" s="11" t="s">
        <v>72</v>
      </c>
      <c r="J12" s="69" t="s">
        <v>72</v>
      </c>
      <c r="K12" s="69" t="s">
        <v>179</v>
      </c>
      <c r="L12" s="121" t="s">
        <v>72</v>
      </c>
      <c r="M12" s="121" t="s">
        <v>72</v>
      </c>
      <c r="N12" s="121" t="s">
        <v>179</v>
      </c>
      <c r="O12" s="530" t="s">
        <v>179</v>
      </c>
      <c r="P12" s="634" t="s">
        <v>179</v>
      </c>
      <c r="Q12" s="121" t="s">
        <v>11</v>
      </c>
      <c r="R12" s="573" t="s">
        <v>179</v>
      </c>
      <c r="S12" s="573" t="s">
        <v>179</v>
      </c>
      <c r="T12" s="531" t="s">
        <v>12</v>
      </c>
      <c r="U12" s="653" t="s">
        <v>6</v>
      </c>
      <c r="V12" s="531" t="s">
        <v>12</v>
      </c>
      <c r="W12" s="531" t="s">
        <v>151</v>
      </c>
      <c r="X12" s="531"/>
      <c r="Y12" s="531"/>
      <c r="Z12" s="712" t="s">
        <v>64</v>
      </c>
      <c r="AA12" s="1489"/>
      <c r="AB12" s="1490"/>
      <c r="AC12" s="1490"/>
      <c r="AD12" s="1490"/>
      <c r="AE12" s="1491"/>
      <c r="AF12" s="593"/>
      <c r="AG12" s="63"/>
      <c r="AH12" s="63"/>
      <c r="AI12" s="119"/>
      <c r="AJ12" s="119"/>
      <c r="AK12" s="344"/>
      <c r="AL12" s="344"/>
      <c r="AM12" s="119"/>
      <c r="AN12" s="119"/>
      <c r="AO12" s="119"/>
      <c r="AP12" s="119"/>
      <c r="AR12" s="119"/>
      <c r="AS12" s="119"/>
    </row>
    <row r="13" spans="1:45" s="70" customFormat="1" ht="15" customHeight="1" x14ac:dyDescent="0.25">
      <c r="A13" s="591" t="s">
        <v>219</v>
      </c>
      <c r="B13" s="592" t="s">
        <v>336</v>
      </c>
      <c r="C13" s="523"/>
      <c r="D13" s="612">
        <v>115819.77</v>
      </c>
      <c r="E13" s="597"/>
      <c r="F13" s="613">
        <f>D13-50</f>
        <v>115769.77</v>
      </c>
      <c r="G13" s="534"/>
      <c r="H13" s="534"/>
      <c r="I13" s="389">
        <f>D13-F13</f>
        <v>50</v>
      </c>
      <c r="J13" s="534" t="s">
        <v>323</v>
      </c>
      <c r="K13" s="389">
        <f>ROUNDUP(I13*J13/9,2)</f>
        <v>200</v>
      </c>
      <c r="L13" s="535">
        <v>8</v>
      </c>
      <c r="M13" s="536">
        <v>4</v>
      </c>
      <c r="N13" s="537">
        <f>(L13+M13)*I13/9</f>
        <v>66.666666666666671</v>
      </c>
      <c r="O13" s="538"/>
      <c r="P13" s="635">
        <f>N13+K13</f>
        <v>266.66666666666669</v>
      </c>
      <c r="Q13" s="537"/>
      <c r="R13" s="574">
        <f>K13+N13</f>
        <v>266.66666666666669</v>
      </c>
      <c r="S13" s="537"/>
      <c r="T13" s="257"/>
      <c r="U13" s="257">
        <f>R13*0.075</f>
        <v>20</v>
      </c>
      <c r="V13" s="713">
        <f>R13*1/36</f>
        <v>7.4074074074074083</v>
      </c>
      <c r="W13" s="713"/>
      <c r="X13" s="120"/>
      <c r="Y13" s="120"/>
      <c r="Z13" s="120">
        <f>I13*2/5280</f>
        <v>1.893939393939394E-2</v>
      </c>
      <c r="AA13" s="1479" t="s">
        <v>339</v>
      </c>
      <c r="AB13" s="1480"/>
      <c r="AC13" s="1480"/>
      <c r="AD13" s="1480"/>
      <c r="AE13" s="1481"/>
      <c r="AF13" s="539"/>
      <c r="AG13" s="63"/>
      <c r="AH13" s="63"/>
      <c r="AI13" s="119"/>
      <c r="AJ13" s="119"/>
      <c r="AK13" s="344"/>
      <c r="AL13" s="344"/>
      <c r="AM13" s="119"/>
      <c r="AN13" s="119"/>
      <c r="AO13" s="119"/>
      <c r="AP13" s="119"/>
      <c r="AR13" s="119"/>
      <c r="AS13" s="119"/>
    </row>
    <row r="14" spans="1:45" s="1" customFormat="1" ht="15" customHeight="1" x14ac:dyDescent="0.25">
      <c r="A14" s="527"/>
      <c r="B14" s="592" t="s">
        <v>336</v>
      </c>
      <c r="C14" s="627"/>
      <c r="D14" s="613">
        <f>F13</f>
        <v>115769.77</v>
      </c>
      <c r="E14" s="598"/>
      <c r="F14" s="526">
        <v>115548.83</v>
      </c>
      <c r="G14" s="26"/>
      <c r="H14" s="540" t="s">
        <v>325</v>
      </c>
      <c r="I14" s="4">
        <f>D14-F14</f>
        <v>220.94000000000233</v>
      </c>
      <c r="J14" s="541">
        <v>36</v>
      </c>
      <c r="K14" s="108">
        <f>ROUNDUP(I14*J14/9,2)</f>
        <v>883.77</v>
      </c>
      <c r="L14" s="535">
        <v>8</v>
      </c>
      <c r="M14" s="536">
        <v>4</v>
      </c>
      <c r="N14" s="108">
        <f>(L14+M14)*I14/9</f>
        <v>294.58666666666977</v>
      </c>
      <c r="O14" s="543"/>
      <c r="P14" s="636">
        <f>N14+K14</f>
        <v>1178.3566666666698</v>
      </c>
      <c r="Q14" s="108">
        <f>K14+N14</f>
        <v>1178.3566666666698</v>
      </c>
      <c r="R14" s="575"/>
      <c r="S14" s="108"/>
      <c r="T14" s="108"/>
      <c r="U14" s="108">
        <f>(K14+N14)*0.075</f>
        <v>88.376750000000229</v>
      </c>
      <c r="V14" s="108">
        <f>(K14+N14)*1/36</f>
        <v>32.732129629629718</v>
      </c>
      <c r="W14" s="109"/>
      <c r="X14" s="544"/>
      <c r="Y14" s="544"/>
      <c r="Z14" s="664">
        <f t="shared" ref="Z14:Z45" si="0">I14*2/5280</f>
        <v>8.3689393939394827E-2</v>
      </c>
      <c r="AA14" s="1492" t="s">
        <v>342</v>
      </c>
      <c r="AB14" s="1493"/>
      <c r="AC14" s="1493"/>
      <c r="AD14" s="1493"/>
      <c r="AE14" s="1494"/>
      <c r="AF14" s="4"/>
      <c r="AG14" s="63"/>
      <c r="AH14" s="63"/>
      <c r="AI14" s="119"/>
      <c r="AJ14" s="119"/>
      <c r="AK14" s="344"/>
      <c r="AL14" s="344"/>
      <c r="AM14" s="119"/>
      <c r="AN14" s="119"/>
      <c r="AO14" s="119"/>
      <c r="AP14" s="119"/>
      <c r="AQ14" s="18"/>
      <c r="AR14" s="2"/>
      <c r="AS14" s="2"/>
    </row>
    <row r="15" spans="1:45" s="1" customFormat="1" ht="15" customHeight="1" x14ac:dyDescent="0.25">
      <c r="A15" s="545"/>
      <c r="B15" s="592" t="s">
        <v>336</v>
      </c>
      <c r="C15" s="627"/>
      <c r="D15" s="526">
        <v>115548.83</v>
      </c>
      <c r="E15" s="588" t="s">
        <v>337</v>
      </c>
      <c r="F15" s="526">
        <v>115248.83</v>
      </c>
      <c r="G15" s="488"/>
      <c r="H15" s="540"/>
      <c r="I15" s="484">
        <f>D15-F15</f>
        <v>300</v>
      </c>
      <c r="J15" s="546">
        <v>36</v>
      </c>
      <c r="K15" s="108">
        <f>ROUNDUP(I15*J15/9,2)</f>
        <v>1200</v>
      </c>
      <c r="L15" s="535">
        <v>8</v>
      </c>
      <c r="M15" s="536">
        <v>4</v>
      </c>
      <c r="N15" s="494">
        <f>(L15+M15)*I15/9</f>
        <v>400</v>
      </c>
      <c r="O15" s="548"/>
      <c r="P15" s="637">
        <f>N15+K15</f>
        <v>1600</v>
      </c>
      <c r="Q15" s="108">
        <f>O15+N15</f>
        <v>400</v>
      </c>
      <c r="R15" s="575"/>
      <c r="S15" s="494"/>
      <c r="T15" s="494"/>
      <c r="U15" s="108">
        <f>(K15+N15)*0.075</f>
        <v>120</v>
      </c>
      <c r="V15" s="108">
        <f>(K15+N15)*1/36</f>
        <v>44.444444444444443</v>
      </c>
      <c r="W15" s="109"/>
      <c r="X15" s="109"/>
      <c r="Y15" s="109"/>
      <c r="Z15" s="664">
        <f t="shared" si="0"/>
        <v>0.11363636363636363</v>
      </c>
      <c r="AA15" s="1496"/>
      <c r="AB15" s="1497"/>
      <c r="AC15" s="1497"/>
      <c r="AD15" s="1497"/>
      <c r="AE15" s="1498"/>
      <c r="AF15" s="4"/>
      <c r="AG15" s="63"/>
      <c r="AH15" s="63"/>
      <c r="AI15" s="119"/>
      <c r="AJ15" s="119"/>
      <c r="AK15" s="344"/>
      <c r="AL15" s="344"/>
      <c r="AM15" s="119"/>
      <c r="AN15" s="119"/>
      <c r="AO15" s="119"/>
      <c r="AP15" s="119"/>
      <c r="AQ15" s="18"/>
      <c r="AR15" s="2"/>
      <c r="AS15" s="2"/>
    </row>
    <row r="16" spans="1:45" s="1" customFormat="1" ht="15" customHeight="1" x14ac:dyDescent="0.25">
      <c r="A16" s="545"/>
      <c r="B16" s="592" t="s">
        <v>336</v>
      </c>
      <c r="C16" s="627"/>
      <c r="D16" s="526">
        <v>115248.83</v>
      </c>
      <c r="E16" s="588"/>
      <c r="F16" s="647">
        <v>114818.79</v>
      </c>
      <c r="G16" s="488"/>
      <c r="H16" s="540" t="s">
        <v>338</v>
      </c>
      <c r="I16" s="484">
        <f>D16-F16</f>
        <v>430.04000000000815</v>
      </c>
      <c r="J16" s="546" t="s">
        <v>322</v>
      </c>
      <c r="K16" s="494"/>
      <c r="L16" s="549">
        <v>8</v>
      </c>
      <c r="M16" s="550">
        <v>4</v>
      </c>
      <c r="N16" s="494">
        <f>(L16+M16)*I16/9</f>
        <v>573.38666666667757</v>
      </c>
      <c r="O16" s="548">
        <v>2005.32</v>
      </c>
      <c r="P16" s="637">
        <f>O16+N16</f>
        <v>2578.7066666666774</v>
      </c>
      <c r="Q16" s="494"/>
      <c r="R16" s="575"/>
      <c r="S16" s="494"/>
      <c r="T16" s="494"/>
      <c r="U16" s="494">
        <f>(K16+N16)*0.075</f>
        <v>43.004000000000815</v>
      </c>
      <c r="V16" s="494">
        <f>(K16+N16)*1/36</f>
        <v>15.92740740740771</v>
      </c>
      <c r="W16" s="109"/>
      <c r="X16" s="109"/>
      <c r="Y16" s="109"/>
      <c r="Z16" s="664">
        <f t="shared" si="0"/>
        <v>0.16289393939394248</v>
      </c>
      <c r="AA16" s="1496" t="s">
        <v>343</v>
      </c>
      <c r="AB16" s="1497"/>
      <c r="AC16" s="1497"/>
      <c r="AD16" s="1497"/>
      <c r="AE16" s="1498"/>
      <c r="AF16" s="4"/>
      <c r="AG16" s="63"/>
      <c r="AH16" s="63"/>
      <c r="AI16" s="119"/>
      <c r="AJ16" s="119"/>
      <c r="AK16" s="344"/>
      <c r="AL16" s="344"/>
      <c r="AM16" s="119"/>
      <c r="AN16" s="119"/>
      <c r="AO16" s="119"/>
      <c r="AP16" s="119"/>
      <c r="AQ16" s="18"/>
      <c r="AR16" s="2"/>
      <c r="AS16" s="2"/>
    </row>
    <row r="17" spans="1:46" s="1" customFormat="1" ht="15" customHeight="1" x14ac:dyDescent="0.25">
      <c r="A17" s="532"/>
      <c r="B17" s="592"/>
      <c r="C17" s="621"/>
      <c r="D17" s="526"/>
      <c r="E17" s="588"/>
      <c r="F17" s="603"/>
      <c r="G17" s="540"/>
      <c r="H17" s="540"/>
      <c r="I17" s="512"/>
      <c r="J17" s="551"/>
      <c r="K17" s="544"/>
      <c r="L17" s="645"/>
      <c r="M17" s="536"/>
      <c r="N17" s="544"/>
      <c r="O17" s="582"/>
      <c r="P17" s="641"/>
      <c r="Q17" s="544"/>
      <c r="R17" s="646"/>
      <c r="S17" s="544"/>
      <c r="T17" s="544"/>
      <c r="U17" s="544"/>
      <c r="V17" s="544"/>
      <c r="W17" s="109"/>
      <c r="X17" s="109"/>
      <c r="Y17" s="109"/>
      <c r="Z17" s="706"/>
      <c r="AA17" s="1492"/>
      <c r="AB17" s="1493"/>
      <c r="AC17" s="1493"/>
      <c r="AD17" s="1493"/>
      <c r="AE17" s="1494"/>
      <c r="AF17" s="512"/>
      <c r="AG17" s="63"/>
      <c r="AH17" s="63"/>
      <c r="AI17" s="119"/>
      <c r="AJ17" s="119"/>
      <c r="AK17" s="344"/>
      <c r="AL17" s="344"/>
      <c r="AM17" s="119"/>
      <c r="AN17" s="119"/>
      <c r="AO17" s="119"/>
      <c r="AP17" s="119"/>
      <c r="AQ17" s="18"/>
      <c r="AR17" s="2"/>
      <c r="AS17" s="2"/>
    </row>
    <row r="18" spans="1:46" s="1" customFormat="1" ht="15" customHeight="1" x14ac:dyDescent="0.25">
      <c r="A18" s="527"/>
      <c r="B18" s="533" t="s">
        <v>345</v>
      </c>
      <c r="C18" s="627"/>
      <c r="D18" s="526">
        <f>F16</f>
        <v>114818.79</v>
      </c>
      <c r="E18" s="540" t="s">
        <v>338</v>
      </c>
      <c r="F18" s="526">
        <v>114250</v>
      </c>
      <c r="G18" s="26"/>
      <c r="H18" s="540"/>
      <c r="I18" s="4">
        <f>D18-F18</f>
        <v>568.7899999999936</v>
      </c>
      <c r="J18" s="551">
        <v>36</v>
      </c>
      <c r="K18" s="108">
        <f>ROUNDUP(I18*J18/9,2)</f>
        <v>2275.1600000000003</v>
      </c>
      <c r="L18" s="535">
        <v>8</v>
      </c>
      <c r="M18" s="536">
        <v>4</v>
      </c>
      <c r="N18" s="512">
        <f>(L18+M18)*I18/9</f>
        <v>758.38666666665813</v>
      </c>
      <c r="O18" s="553"/>
      <c r="P18" s="584">
        <f>N18+K18</f>
        <v>3033.5466666666584</v>
      </c>
      <c r="Q18" s="512">
        <f>K18+N18</f>
        <v>3033.5466666666584</v>
      </c>
      <c r="R18" s="572"/>
      <c r="S18" s="512"/>
      <c r="T18" s="512"/>
      <c r="U18" s="512">
        <f>(K18+N18)*0.075</f>
        <v>227.51599999999937</v>
      </c>
      <c r="V18" s="512">
        <f>(K18+N18)*1/36</f>
        <v>84.265185185184961</v>
      </c>
      <c r="W18" s="15"/>
      <c r="X18" s="15"/>
      <c r="Y18" s="15"/>
      <c r="Z18" s="707">
        <f t="shared" si="0"/>
        <v>0.21545075757575516</v>
      </c>
      <c r="AA18" s="1499"/>
      <c r="AB18" s="1500"/>
      <c r="AC18" s="1500"/>
      <c r="AD18" s="1500"/>
      <c r="AE18" s="1501"/>
      <c r="AF18" s="4"/>
      <c r="AG18" s="514"/>
      <c r="AH18" s="514"/>
      <c r="AI18" s="119"/>
      <c r="AJ18" s="119"/>
      <c r="AK18" s="344"/>
      <c r="AL18" s="344"/>
      <c r="AM18" s="119"/>
      <c r="AN18" s="345"/>
      <c r="AO18" s="119"/>
      <c r="AP18" s="119"/>
      <c r="AQ18" s="18"/>
      <c r="AR18" s="2"/>
      <c r="AS18" s="2"/>
    </row>
    <row r="19" spans="1:46" s="1" customFormat="1" ht="15" customHeight="1" x14ac:dyDescent="0.25">
      <c r="A19" s="605"/>
      <c r="B19" s="606"/>
      <c r="C19" s="523"/>
      <c r="D19" s="607">
        <f>F18</f>
        <v>114250</v>
      </c>
      <c r="E19" s="608"/>
      <c r="F19" s="526">
        <v>114200</v>
      </c>
      <c r="G19" s="540"/>
      <c r="H19" s="540"/>
      <c r="I19" s="512">
        <f>D19-F19</f>
        <v>50</v>
      </c>
      <c r="J19" s="551">
        <v>36</v>
      </c>
      <c r="K19" s="544">
        <f>ROUNDUP(I19*J19/9,2)</f>
        <v>200</v>
      </c>
      <c r="L19" s="535">
        <v>8</v>
      </c>
      <c r="M19" s="536">
        <v>4</v>
      </c>
      <c r="N19" s="512">
        <f>(L19+M19)*I19/9</f>
        <v>66.666666666666671</v>
      </c>
      <c r="O19" s="568"/>
      <c r="P19" s="638">
        <f>N19+K19</f>
        <v>266.66666666666669</v>
      </c>
      <c r="Q19" s="512"/>
      <c r="R19" s="574">
        <f>K19+N19</f>
        <v>266.66666666666669</v>
      </c>
      <c r="S19" s="512"/>
      <c r="T19" s="512"/>
      <c r="U19" s="512">
        <f>R19*0.075</f>
        <v>20</v>
      </c>
      <c r="V19" s="512">
        <f>R19*1/36</f>
        <v>7.4074074074074083</v>
      </c>
      <c r="W19" s="15"/>
      <c r="X19" s="15"/>
      <c r="Y19" s="15"/>
      <c r="Z19" s="707">
        <f t="shared" si="0"/>
        <v>1.893939393939394E-2</v>
      </c>
      <c r="AA19" s="1499" t="s">
        <v>340</v>
      </c>
      <c r="AB19" s="1500"/>
      <c r="AC19" s="1500"/>
      <c r="AD19" s="1500"/>
      <c r="AE19" s="1501"/>
      <c r="AF19" s="512"/>
      <c r="AG19" s="514"/>
      <c r="AH19" s="514"/>
      <c r="AI19" s="119"/>
      <c r="AJ19" s="119"/>
      <c r="AK19" s="344"/>
      <c r="AL19" s="344"/>
      <c r="AM19" s="119"/>
      <c r="AN19" s="345"/>
      <c r="AO19" s="119"/>
      <c r="AP19" s="119"/>
      <c r="AQ19" s="18"/>
      <c r="AR19" s="2"/>
      <c r="AS19" s="2"/>
    </row>
    <row r="20" spans="1:46" s="1" customFormat="1" ht="15" customHeight="1" x14ac:dyDescent="0.25">
      <c r="A20" s="611"/>
      <c r="B20" s="611"/>
      <c r="C20" s="609"/>
      <c r="D20" s="610"/>
      <c r="E20" s="609"/>
      <c r="F20" s="526"/>
      <c r="G20" s="26"/>
      <c r="H20" s="540"/>
      <c r="I20" s="4"/>
      <c r="J20" s="541"/>
      <c r="K20" s="108"/>
      <c r="L20" s="111"/>
      <c r="M20" s="542"/>
      <c r="N20" s="108"/>
      <c r="O20" s="495"/>
      <c r="P20" s="639"/>
      <c r="Q20" s="108"/>
      <c r="R20" s="578"/>
      <c r="S20" s="108"/>
      <c r="T20" s="108"/>
      <c r="U20" s="108"/>
      <c r="V20" s="108"/>
      <c r="W20" s="109"/>
      <c r="X20" s="109"/>
      <c r="Y20" s="109"/>
      <c r="Z20" s="706"/>
      <c r="AA20" s="1492"/>
      <c r="AB20" s="1493"/>
      <c r="AC20" s="1493"/>
      <c r="AD20" s="1493"/>
      <c r="AE20" s="1494"/>
      <c r="AF20" s="4"/>
      <c r="AG20" s="63"/>
      <c r="AH20" s="63"/>
      <c r="AI20" s="119"/>
      <c r="AJ20" s="119"/>
      <c r="AK20" s="344"/>
      <c r="AL20" s="344"/>
      <c r="AM20" s="119"/>
      <c r="AN20" s="119"/>
      <c r="AO20" s="119"/>
      <c r="AP20" s="119"/>
      <c r="AQ20" s="18"/>
      <c r="AR20" s="2"/>
      <c r="AS20" s="2"/>
      <c r="AT20" s="119"/>
    </row>
    <row r="21" spans="1:46" s="1" customFormat="1" ht="15" customHeight="1" x14ac:dyDescent="0.25">
      <c r="A21" s="527"/>
      <c r="B21" s="533" t="s">
        <v>344</v>
      </c>
      <c r="C21" s="627"/>
      <c r="D21" s="526">
        <v>68688.789999999994</v>
      </c>
      <c r="E21" s="588" t="s">
        <v>347</v>
      </c>
      <c r="F21" s="526">
        <v>69097.2</v>
      </c>
      <c r="G21" s="488"/>
      <c r="H21" s="540"/>
      <c r="I21" s="484">
        <f t="shared" ref="I21:I31" si="1">F21-D21</f>
        <v>408.41000000000349</v>
      </c>
      <c r="J21" s="546" t="s">
        <v>322</v>
      </c>
      <c r="K21" s="494"/>
      <c r="L21" s="535">
        <v>8</v>
      </c>
      <c r="M21" s="536">
        <v>4</v>
      </c>
      <c r="N21" s="494">
        <f t="shared" ref="N21:N33" si="2">(L21+M21)*I21/9</f>
        <v>544.54666666667129</v>
      </c>
      <c r="O21" s="548">
        <v>1484.14</v>
      </c>
      <c r="P21" s="637">
        <f>O21+N21</f>
        <v>2028.6866666666715</v>
      </c>
      <c r="Q21" s="108">
        <f>N21+K21</f>
        <v>544.54666666667129</v>
      </c>
      <c r="R21" s="577"/>
      <c r="S21" s="494"/>
      <c r="T21" s="494"/>
      <c r="U21" s="494">
        <f>(K21+N21)*0.075</f>
        <v>40.841000000000342</v>
      </c>
      <c r="V21" s="494">
        <f>(K21+N21)*1/36</f>
        <v>15.126296296296424</v>
      </c>
      <c r="W21" s="109"/>
      <c r="X21" s="109"/>
      <c r="Y21" s="109"/>
      <c r="Z21" s="706">
        <f t="shared" si="0"/>
        <v>0.15470075757575891</v>
      </c>
      <c r="AA21" s="1492" t="s">
        <v>346</v>
      </c>
      <c r="AB21" s="1493"/>
      <c r="AC21" s="1493"/>
      <c r="AD21" s="1493"/>
      <c r="AE21" s="1494"/>
      <c r="AF21" s="4"/>
      <c r="AG21" s="63"/>
      <c r="AH21" s="63"/>
      <c r="AI21" s="119"/>
      <c r="AJ21" s="119"/>
      <c r="AK21" s="344"/>
      <c r="AL21" s="344"/>
      <c r="AM21" s="119"/>
      <c r="AN21" s="119"/>
      <c r="AO21" s="119"/>
      <c r="AP21" s="119"/>
      <c r="AQ21" s="18"/>
      <c r="AR21" s="2"/>
      <c r="AS21" s="2"/>
      <c r="AT21" s="119"/>
    </row>
    <row r="22" spans="1:46" s="1" customFormat="1" ht="15" customHeight="1" x14ac:dyDescent="0.25">
      <c r="A22" s="545"/>
      <c r="B22" s="533" t="s">
        <v>344</v>
      </c>
      <c r="C22" s="627"/>
      <c r="D22" s="526">
        <f>F21</f>
        <v>69097.2</v>
      </c>
      <c r="E22" s="588"/>
      <c r="F22" s="526">
        <v>69479.05</v>
      </c>
      <c r="G22" s="488"/>
      <c r="H22" s="540"/>
      <c r="I22" s="484">
        <f t="shared" si="1"/>
        <v>381.85000000000582</v>
      </c>
      <c r="J22" s="546">
        <v>24</v>
      </c>
      <c r="K22" s="494">
        <f t="shared" ref="K22:K27" si="3">ROUNDUP(I22*J22/9,2)</f>
        <v>1018.27</v>
      </c>
      <c r="L22" s="535">
        <v>8</v>
      </c>
      <c r="M22" s="536">
        <v>4</v>
      </c>
      <c r="N22" s="494">
        <f t="shared" si="2"/>
        <v>509.13333333334111</v>
      </c>
      <c r="O22" s="548"/>
      <c r="P22" s="637">
        <f t="shared" ref="P22:P27" si="4">N22+K22</f>
        <v>1527.4033333333412</v>
      </c>
      <c r="Q22" s="108"/>
      <c r="R22" s="577">
        <f>O22</f>
        <v>0</v>
      </c>
      <c r="S22" s="494"/>
      <c r="T22" s="494"/>
      <c r="U22" s="494">
        <f>(K22+N22)*0.075</f>
        <v>114.55525000000058</v>
      </c>
      <c r="V22" s="494">
        <f>(K22+N22)*1/36</f>
        <v>42.427870370370584</v>
      </c>
      <c r="W22" s="109"/>
      <c r="X22" s="109"/>
      <c r="Y22" s="109"/>
      <c r="Z22" s="706">
        <f t="shared" si="0"/>
        <v>0.14464015151515372</v>
      </c>
      <c r="AA22" s="1492"/>
      <c r="AB22" s="1493"/>
      <c r="AC22" s="1493"/>
      <c r="AD22" s="1493"/>
      <c r="AE22" s="1494"/>
      <c r="AF22" s="4"/>
      <c r="AG22" s="63"/>
      <c r="AH22" s="63"/>
      <c r="AI22" s="119"/>
      <c r="AJ22" s="119"/>
      <c r="AK22" s="344"/>
      <c r="AL22" s="344"/>
      <c r="AM22" s="119"/>
      <c r="AN22" s="119"/>
      <c r="AO22" s="119"/>
      <c r="AP22" s="119"/>
      <c r="AQ22" s="18"/>
      <c r="AR22" s="2"/>
      <c r="AS22" s="2"/>
      <c r="AT22" s="119"/>
    </row>
    <row r="23" spans="1:46" s="1" customFormat="1" ht="15" customHeight="1" x14ac:dyDescent="0.25">
      <c r="A23" s="545"/>
      <c r="B23" s="533" t="s">
        <v>344</v>
      </c>
      <c r="C23" s="627"/>
      <c r="D23" s="526">
        <f>F22</f>
        <v>69479.05</v>
      </c>
      <c r="E23" s="588"/>
      <c r="F23" s="526">
        <v>69779.16</v>
      </c>
      <c r="G23" s="26"/>
      <c r="H23" s="540"/>
      <c r="I23" s="4">
        <f t="shared" si="1"/>
        <v>300.11000000000058</v>
      </c>
      <c r="J23" s="570">
        <v>24</v>
      </c>
      <c r="K23" s="572">
        <f t="shared" si="3"/>
        <v>800.3</v>
      </c>
      <c r="L23" s="535">
        <v>8</v>
      </c>
      <c r="M23" s="536">
        <v>4</v>
      </c>
      <c r="N23" s="572">
        <f t="shared" si="2"/>
        <v>400.14666666666744</v>
      </c>
      <c r="O23" s="584"/>
      <c r="P23" s="584">
        <f t="shared" si="4"/>
        <v>1200.4466666666674</v>
      </c>
      <c r="Q23" s="571">
        <f>N23+K23</f>
        <v>1200.4466666666674</v>
      </c>
      <c r="R23" s="572"/>
      <c r="S23" s="572">
        <f>P23</f>
        <v>1200.4466666666674</v>
      </c>
      <c r="T23" s="571"/>
      <c r="U23" s="572">
        <f>P23*0.075</f>
        <v>90.033500000000046</v>
      </c>
      <c r="V23" s="572">
        <f>P23*1/36</f>
        <v>33.345740740740759</v>
      </c>
      <c r="W23" s="109"/>
      <c r="X23" s="109"/>
      <c r="Y23" s="109"/>
      <c r="Z23" s="706">
        <f t="shared" si="0"/>
        <v>0.11367803030303052</v>
      </c>
      <c r="AA23" s="1492" t="s">
        <v>348</v>
      </c>
      <c r="AB23" s="1493"/>
      <c r="AC23" s="1493"/>
      <c r="AD23" s="1493"/>
      <c r="AE23" s="1494"/>
      <c r="AF23" s="4"/>
      <c r="AG23" s="63"/>
      <c r="AH23" s="63"/>
      <c r="AI23" s="119"/>
      <c r="AJ23" s="119"/>
      <c r="AK23" s="344"/>
      <c r="AL23" s="344"/>
      <c r="AM23" s="119"/>
      <c r="AN23" s="119"/>
      <c r="AO23" s="119"/>
      <c r="AP23" s="119"/>
      <c r="AQ23" s="18"/>
      <c r="AR23" s="2"/>
      <c r="AS23" s="2"/>
    </row>
    <row r="24" spans="1:46" s="1" customFormat="1" ht="15" customHeight="1" x14ac:dyDescent="0.25">
      <c r="A24" s="532"/>
      <c r="B24" s="533" t="s">
        <v>344</v>
      </c>
      <c r="C24" s="621"/>
      <c r="D24" s="526">
        <f>F23</f>
        <v>69779.16</v>
      </c>
      <c r="E24" s="588"/>
      <c r="F24" s="526">
        <v>71032.259999999995</v>
      </c>
      <c r="G24" s="540"/>
      <c r="H24" s="540"/>
      <c r="I24" s="4">
        <f>F24-D24</f>
        <v>1253.0999999999913</v>
      </c>
      <c r="J24" s="570">
        <v>24</v>
      </c>
      <c r="K24" s="572">
        <f t="shared" si="3"/>
        <v>3341.6000000000004</v>
      </c>
      <c r="L24" s="535">
        <v>8</v>
      </c>
      <c r="M24" s="536">
        <v>4</v>
      </c>
      <c r="N24" s="572">
        <f>(L24+M24)*I24/9</f>
        <v>1670.7999999999884</v>
      </c>
      <c r="O24" s="584"/>
      <c r="P24" s="584">
        <f t="shared" si="4"/>
        <v>5012.3999999999887</v>
      </c>
      <c r="Q24" s="571">
        <f>N24+K24</f>
        <v>5012.3999999999887</v>
      </c>
      <c r="R24" s="572"/>
      <c r="S24" s="572">
        <f>O24</f>
        <v>0</v>
      </c>
      <c r="T24" s="571"/>
      <c r="U24" s="572">
        <f>P24*0.075</f>
        <v>375.92999999999915</v>
      </c>
      <c r="V24" s="572">
        <f>P24*1/36</f>
        <v>139.23333333333301</v>
      </c>
      <c r="W24" s="109"/>
      <c r="X24" s="109"/>
      <c r="Y24" s="109"/>
      <c r="Z24" s="706">
        <f t="shared" si="0"/>
        <v>0.47465909090908759</v>
      </c>
      <c r="AA24" s="1492"/>
      <c r="AB24" s="1493"/>
      <c r="AC24" s="1493"/>
      <c r="AD24" s="1493"/>
      <c r="AE24" s="1494"/>
      <c r="AF24" s="512"/>
      <c r="AG24" s="63"/>
      <c r="AH24" s="63"/>
      <c r="AI24" s="119"/>
      <c r="AJ24" s="119"/>
      <c r="AK24" s="344"/>
      <c r="AL24" s="344"/>
      <c r="AM24" s="119"/>
      <c r="AN24" s="119"/>
      <c r="AO24" s="119"/>
      <c r="AP24" s="119"/>
      <c r="AQ24" s="18"/>
      <c r="AR24" s="2"/>
      <c r="AS24" s="2"/>
    </row>
    <row r="25" spans="1:46" s="1" customFormat="1" ht="15" customHeight="1" x14ac:dyDescent="0.25">
      <c r="A25" s="532"/>
      <c r="B25" s="533" t="s">
        <v>344</v>
      </c>
      <c r="C25" s="621"/>
      <c r="D25" s="526">
        <f>F24</f>
        <v>71032.259999999995</v>
      </c>
      <c r="E25" s="588"/>
      <c r="F25" s="526">
        <v>71364.98</v>
      </c>
      <c r="G25" s="540"/>
      <c r="H25" s="540"/>
      <c r="I25" s="512">
        <f>F25-D25</f>
        <v>332.72000000000116</v>
      </c>
      <c r="J25" s="644">
        <v>24</v>
      </c>
      <c r="K25" s="572">
        <f t="shared" si="3"/>
        <v>887.26</v>
      </c>
      <c r="L25" s="535">
        <v>8</v>
      </c>
      <c r="M25" s="536">
        <v>4</v>
      </c>
      <c r="N25" s="572">
        <f>(L25+M25)*I25/9</f>
        <v>443.6266666666682</v>
      </c>
      <c r="O25" s="584"/>
      <c r="P25" s="584">
        <f t="shared" si="4"/>
        <v>1330.8866666666681</v>
      </c>
      <c r="Q25" s="571">
        <f>N25+K25</f>
        <v>1330.8866666666681</v>
      </c>
      <c r="R25" s="572"/>
      <c r="S25" s="572">
        <f>P25</f>
        <v>1330.8866666666681</v>
      </c>
      <c r="T25" s="571"/>
      <c r="U25" s="572">
        <f>P25*0.075</f>
        <v>99.816500000000104</v>
      </c>
      <c r="V25" s="572">
        <f>P25*1/36</f>
        <v>36.969074074074115</v>
      </c>
      <c r="W25" s="109"/>
      <c r="X25" s="109"/>
      <c r="Y25" s="109"/>
      <c r="Z25" s="706">
        <f t="shared" si="0"/>
        <v>0.12603030303030346</v>
      </c>
      <c r="AA25" s="1492" t="s">
        <v>332</v>
      </c>
      <c r="AB25" s="1493"/>
      <c r="AC25" s="1493"/>
      <c r="AD25" s="1493"/>
      <c r="AE25" s="1494"/>
      <c r="AF25" s="512"/>
      <c r="AG25" s="63"/>
      <c r="AH25" s="63"/>
      <c r="AI25" s="119"/>
      <c r="AJ25" s="119"/>
      <c r="AK25" s="344"/>
      <c r="AL25" s="344"/>
      <c r="AM25" s="119"/>
      <c r="AN25" s="119"/>
      <c r="AO25" s="119"/>
      <c r="AP25" s="119"/>
      <c r="AQ25" s="18"/>
      <c r="AR25" s="2"/>
      <c r="AS25" s="2"/>
    </row>
    <row r="26" spans="1:46" s="1" customFormat="1" ht="15" customHeight="1" x14ac:dyDescent="0.25">
      <c r="A26" s="527"/>
      <c r="B26" s="533" t="s">
        <v>344</v>
      </c>
      <c r="C26" s="627"/>
      <c r="D26" s="526">
        <f>F25</f>
        <v>71364.98</v>
      </c>
      <c r="E26" s="588"/>
      <c r="F26" s="526">
        <v>71593.679999999993</v>
      </c>
      <c r="G26" s="26"/>
      <c r="H26" s="540" t="s">
        <v>349</v>
      </c>
      <c r="I26" s="4">
        <f t="shared" si="1"/>
        <v>228.69999999999709</v>
      </c>
      <c r="J26" s="541">
        <v>24</v>
      </c>
      <c r="K26" s="108">
        <f t="shared" si="3"/>
        <v>609.87</v>
      </c>
      <c r="L26" s="535">
        <v>8</v>
      </c>
      <c r="M26" s="536">
        <v>4</v>
      </c>
      <c r="N26" s="108">
        <f t="shared" si="2"/>
        <v>304.93333333332947</v>
      </c>
      <c r="O26" s="495"/>
      <c r="P26" s="639">
        <f t="shared" si="4"/>
        <v>914.80333333332942</v>
      </c>
      <c r="Q26" s="108">
        <f>N26+K26</f>
        <v>914.80333333332942</v>
      </c>
      <c r="R26" s="494"/>
      <c r="S26" s="108"/>
      <c r="T26" s="108"/>
      <c r="U26" s="108">
        <f>(K26+N26)*0.075</f>
        <v>68.610249999999709</v>
      </c>
      <c r="V26" s="108">
        <f>(K26+N26)*1/36</f>
        <v>25.411203703703595</v>
      </c>
      <c r="W26" s="109"/>
      <c r="X26" s="109"/>
      <c r="Y26" s="109"/>
      <c r="Z26" s="706">
        <f t="shared" si="0"/>
        <v>8.6628787878786778E-2</v>
      </c>
      <c r="AA26" s="1492"/>
      <c r="AB26" s="1493"/>
      <c r="AC26" s="1493"/>
      <c r="AD26" s="1493"/>
      <c r="AE26" s="1494"/>
      <c r="AF26" s="4"/>
      <c r="AG26" s="63"/>
      <c r="AH26" s="63"/>
      <c r="AI26" s="119"/>
      <c r="AJ26" s="119"/>
      <c r="AK26" s="344"/>
      <c r="AL26" s="344"/>
      <c r="AM26" s="119"/>
      <c r="AN26" s="119"/>
      <c r="AO26" s="119"/>
      <c r="AP26" s="119"/>
      <c r="AQ26" s="18"/>
      <c r="AR26" s="2"/>
      <c r="AS26" s="2"/>
    </row>
    <row r="27" spans="1:46" s="19" customFormat="1" ht="15" customHeight="1" x14ac:dyDescent="0.25">
      <c r="A27" s="527"/>
      <c r="B27" s="533" t="s">
        <v>344</v>
      </c>
      <c r="C27" s="627"/>
      <c r="D27" s="526">
        <v>71592.990000000005</v>
      </c>
      <c r="E27" s="588" t="s">
        <v>328</v>
      </c>
      <c r="F27" s="526">
        <v>72953.149999999994</v>
      </c>
      <c r="G27" s="26"/>
      <c r="H27" s="540"/>
      <c r="I27" s="4">
        <f t="shared" si="1"/>
        <v>1360.1599999999889</v>
      </c>
      <c r="J27" s="541">
        <v>24</v>
      </c>
      <c r="K27" s="108">
        <f t="shared" si="3"/>
        <v>3627.1000000000004</v>
      </c>
      <c r="L27" s="535">
        <v>8</v>
      </c>
      <c r="M27" s="536">
        <v>4</v>
      </c>
      <c r="N27" s="108">
        <f t="shared" si="2"/>
        <v>1813.5466666666518</v>
      </c>
      <c r="O27" s="543"/>
      <c r="P27" s="636">
        <f t="shared" si="4"/>
        <v>5440.646666666652</v>
      </c>
      <c r="Q27" s="108"/>
      <c r="R27" s="494">
        <f>O27</f>
        <v>0</v>
      </c>
      <c r="S27" s="108"/>
      <c r="T27" s="108"/>
      <c r="U27" s="108">
        <f>(K27+N27)*0.075</f>
        <v>408.04849999999891</v>
      </c>
      <c r="V27" s="108">
        <f>(K27+N27)*1/36</f>
        <v>151.12907407407366</v>
      </c>
      <c r="W27" s="109"/>
      <c r="X27" s="109"/>
      <c r="Y27" s="109"/>
      <c r="Z27" s="706">
        <f t="shared" si="0"/>
        <v>0.51521212121211701</v>
      </c>
      <c r="AA27" s="1492"/>
      <c r="AB27" s="1493"/>
      <c r="AC27" s="1493"/>
      <c r="AD27" s="1493"/>
      <c r="AE27" s="1494"/>
      <c r="AF27" s="4"/>
      <c r="AG27" s="63"/>
      <c r="AH27" s="63"/>
      <c r="AI27" s="119"/>
      <c r="AJ27" s="119"/>
      <c r="AK27" s="344"/>
      <c r="AL27" s="344"/>
      <c r="AM27" s="119"/>
      <c r="AN27" s="119"/>
      <c r="AO27" s="119"/>
      <c r="AP27" s="119"/>
      <c r="AQ27" s="18"/>
      <c r="AR27" s="2"/>
      <c r="AS27" s="2"/>
    </row>
    <row r="28" spans="1:46" s="19" customFormat="1" ht="15" customHeight="1" x14ac:dyDescent="0.25">
      <c r="A28" s="532"/>
      <c r="B28" s="533" t="s">
        <v>344</v>
      </c>
      <c r="C28" s="621"/>
      <c r="D28" s="526">
        <f t="shared" ref="D28:D44" si="5">F27</f>
        <v>72953.149999999994</v>
      </c>
      <c r="E28" s="588"/>
      <c r="F28" s="526">
        <v>73343.17</v>
      </c>
      <c r="G28" s="540"/>
      <c r="H28" s="540"/>
      <c r="I28" s="512">
        <f t="shared" si="1"/>
        <v>390.02000000000407</v>
      </c>
      <c r="J28" s="546" t="s">
        <v>322</v>
      </c>
      <c r="K28" s="544"/>
      <c r="L28" s="535">
        <v>8</v>
      </c>
      <c r="M28" s="536">
        <v>4</v>
      </c>
      <c r="N28" s="544">
        <f t="shared" si="2"/>
        <v>520.0266666666721</v>
      </c>
      <c r="O28" s="615">
        <v>1182.08</v>
      </c>
      <c r="P28" s="640">
        <f>O28+N28</f>
        <v>1702.106666666672</v>
      </c>
      <c r="Q28" s="544"/>
      <c r="R28" s="572"/>
      <c r="S28" s="572">
        <f>P28</f>
        <v>1702.106666666672</v>
      </c>
      <c r="T28" s="571"/>
      <c r="U28" s="572">
        <f t="shared" ref="U28:U35" si="6">P28*0.075</f>
        <v>127.6580000000004</v>
      </c>
      <c r="V28" s="572">
        <f t="shared" ref="V28:V35" si="7">P28*1/36</f>
        <v>47.280740740740889</v>
      </c>
      <c r="W28" s="109"/>
      <c r="X28" s="109"/>
      <c r="Y28" s="109"/>
      <c r="Z28" s="706">
        <f t="shared" si="0"/>
        <v>0.14773484848485002</v>
      </c>
      <c r="AA28" s="1492" t="s">
        <v>333</v>
      </c>
      <c r="AB28" s="1493"/>
      <c r="AC28" s="1493"/>
      <c r="AD28" s="1493"/>
      <c r="AE28" s="1494"/>
      <c r="AF28" s="512"/>
      <c r="AG28" s="63"/>
      <c r="AH28" s="63"/>
      <c r="AI28" s="119"/>
      <c r="AJ28" s="119"/>
      <c r="AK28" s="344"/>
      <c r="AL28" s="344"/>
      <c r="AM28" s="119"/>
      <c r="AN28" s="119"/>
      <c r="AO28" s="119"/>
      <c r="AP28" s="119"/>
      <c r="AQ28" s="18"/>
      <c r="AR28" s="2"/>
      <c r="AS28" s="2"/>
    </row>
    <row r="29" spans="1:46" s="19" customFormat="1" ht="15" customHeight="1" x14ac:dyDescent="0.25">
      <c r="A29" s="532"/>
      <c r="B29" s="533" t="s">
        <v>344</v>
      </c>
      <c r="C29" s="621"/>
      <c r="D29" s="526">
        <f t="shared" si="5"/>
        <v>73343.17</v>
      </c>
      <c r="E29" s="588"/>
      <c r="F29" s="526">
        <v>74267.199999999997</v>
      </c>
      <c r="G29" s="540"/>
      <c r="H29" s="540"/>
      <c r="I29" s="512">
        <f t="shared" si="1"/>
        <v>924.02999999999884</v>
      </c>
      <c r="J29" s="546" t="s">
        <v>322</v>
      </c>
      <c r="K29" s="544"/>
      <c r="L29" s="535">
        <v>8</v>
      </c>
      <c r="M29" s="536">
        <v>4</v>
      </c>
      <c r="N29" s="544">
        <f t="shared" si="2"/>
        <v>1232.0399999999984</v>
      </c>
      <c r="O29" s="615">
        <v>4545.91</v>
      </c>
      <c r="P29" s="640">
        <f>O29+N29</f>
        <v>5777.949999999998</v>
      </c>
      <c r="Q29" s="544"/>
      <c r="R29" s="544"/>
      <c r="S29" s="544"/>
      <c r="T29" s="544"/>
      <c r="U29" s="544">
        <f t="shared" si="6"/>
        <v>433.34624999999983</v>
      </c>
      <c r="V29" s="544">
        <f t="shared" si="7"/>
        <v>160.49861111111105</v>
      </c>
      <c r="W29" s="109"/>
      <c r="X29" s="109"/>
      <c r="Y29" s="109"/>
      <c r="Z29" s="706">
        <f t="shared" si="0"/>
        <v>0.3500113636363632</v>
      </c>
      <c r="AA29" s="1492" t="s">
        <v>350</v>
      </c>
      <c r="AB29" s="1493"/>
      <c r="AC29" s="1493"/>
      <c r="AD29" s="1493"/>
      <c r="AE29" s="1494"/>
      <c r="AF29" s="512"/>
      <c r="AG29" s="63"/>
      <c r="AH29" s="63"/>
      <c r="AI29" s="119"/>
      <c r="AJ29" s="119"/>
      <c r="AK29" s="344"/>
      <c r="AL29" s="344"/>
      <c r="AM29" s="119"/>
      <c r="AN29" s="119"/>
      <c r="AO29" s="119"/>
      <c r="AP29" s="119"/>
      <c r="AQ29" s="18"/>
      <c r="AR29" s="2"/>
      <c r="AS29" s="2"/>
    </row>
    <row r="30" spans="1:46" s="19" customFormat="1" ht="15" customHeight="1" x14ac:dyDescent="0.25">
      <c r="A30" s="532"/>
      <c r="B30" s="586" t="s">
        <v>351</v>
      </c>
      <c r="C30" s="621"/>
      <c r="D30" s="526">
        <v>74266.210000000006</v>
      </c>
      <c r="E30" s="588"/>
      <c r="F30" s="526">
        <f>D30+50</f>
        <v>74316.210000000006</v>
      </c>
      <c r="G30" s="540"/>
      <c r="H30" s="540"/>
      <c r="I30" s="512">
        <f>F30-D30</f>
        <v>50</v>
      </c>
      <c r="J30" s="551">
        <v>16</v>
      </c>
      <c r="K30" s="544">
        <f>J30*I30/9</f>
        <v>88.888888888888886</v>
      </c>
      <c r="L30" s="614">
        <v>6</v>
      </c>
      <c r="M30" s="536">
        <v>3</v>
      </c>
      <c r="N30" s="544">
        <f>M30*L30/9</f>
        <v>2</v>
      </c>
      <c r="O30" s="495"/>
      <c r="P30" s="639">
        <f>N30+K30</f>
        <v>90.888888888888886</v>
      </c>
      <c r="Q30" s="544"/>
      <c r="R30" s="123">
        <f>P30</f>
        <v>90.888888888888886</v>
      </c>
      <c r="S30" s="544"/>
      <c r="T30" s="544"/>
      <c r="U30" s="544">
        <f>P30*0.075</f>
        <v>6.8166666666666664</v>
      </c>
      <c r="V30" s="544">
        <f>P30*1/36</f>
        <v>2.5246913580246915</v>
      </c>
      <c r="W30" s="109"/>
      <c r="X30" s="109"/>
      <c r="Y30" s="109"/>
      <c r="Z30" s="706">
        <f t="shared" si="0"/>
        <v>1.893939393939394E-2</v>
      </c>
      <c r="AA30" s="1492" t="s">
        <v>352</v>
      </c>
      <c r="AB30" s="1493"/>
      <c r="AC30" s="1493"/>
      <c r="AD30" s="1493"/>
      <c r="AE30" s="1494"/>
      <c r="AF30" s="512"/>
      <c r="AG30" s="63"/>
      <c r="AH30" s="63"/>
      <c r="AI30" s="119"/>
      <c r="AJ30" s="119"/>
      <c r="AK30" s="344"/>
      <c r="AL30" s="344"/>
      <c r="AM30" s="119"/>
      <c r="AN30" s="119"/>
      <c r="AO30" s="119"/>
      <c r="AP30" s="119"/>
      <c r="AQ30" s="18"/>
      <c r="AR30" s="2"/>
      <c r="AS30" s="2"/>
    </row>
    <row r="31" spans="1:46" s="19" customFormat="1" ht="15" customHeight="1" x14ac:dyDescent="0.25">
      <c r="A31" s="527"/>
      <c r="B31" s="533" t="s">
        <v>344</v>
      </c>
      <c r="C31" s="627"/>
      <c r="D31" s="526">
        <f>F29</f>
        <v>74267.199999999997</v>
      </c>
      <c r="E31" s="588"/>
      <c r="F31" s="526">
        <v>75922.850000000006</v>
      </c>
      <c r="G31" s="26"/>
      <c r="H31" s="540"/>
      <c r="I31" s="4">
        <f t="shared" si="1"/>
        <v>1655.6500000000087</v>
      </c>
      <c r="J31" s="541">
        <v>24</v>
      </c>
      <c r="K31" s="108">
        <f>ROUNDUP(I31*J31/9,2)</f>
        <v>4415.0700000000006</v>
      </c>
      <c r="L31" s="535">
        <v>8</v>
      </c>
      <c r="M31" s="536">
        <v>4</v>
      </c>
      <c r="N31" s="108">
        <f>(L31+M31)*I31/9</f>
        <v>2207.5333333333451</v>
      </c>
      <c r="O31" s="495"/>
      <c r="P31" s="639">
        <f>N31+K31</f>
        <v>6622.6033333333453</v>
      </c>
      <c r="Q31" s="108"/>
      <c r="R31" s="576"/>
      <c r="S31" s="108"/>
      <c r="T31" s="108"/>
      <c r="U31" s="108">
        <f t="shared" si="6"/>
        <v>496.6952500000009</v>
      </c>
      <c r="V31" s="108">
        <f t="shared" si="7"/>
        <v>183.96120370370403</v>
      </c>
      <c r="W31" s="109"/>
      <c r="X31" s="109"/>
      <c r="Y31" s="109"/>
      <c r="Z31" s="706">
        <f t="shared" si="0"/>
        <v>0.62714015151515479</v>
      </c>
      <c r="AA31" s="1492"/>
      <c r="AB31" s="1493"/>
      <c r="AC31" s="1493"/>
      <c r="AD31" s="1493"/>
      <c r="AE31" s="1494"/>
      <c r="AF31" s="4"/>
      <c r="AG31" s="63"/>
      <c r="AH31" s="63"/>
      <c r="AI31" s="119"/>
      <c r="AJ31" s="119"/>
      <c r="AK31" s="344"/>
      <c r="AL31" s="344"/>
      <c r="AM31" s="119"/>
      <c r="AN31" s="119"/>
      <c r="AO31" s="119"/>
      <c r="AP31" s="119"/>
      <c r="AQ31" s="18"/>
      <c r="AR31" s="2"/>
      <c r="AS31" s="2"/>
    </row>
    <row r="32" spans="1:46" s="19" customFormat="1" ht="15" customHeight="1" x14ac:dyDescent="0.25">
      <c r="A32" s="532"/>
      <c r="B32" s="586" t="s">
        <v>354</v>
      </c>
      <c r="C32" s="621"/>
      <c r="D32" s="526">
        <v>75922.850000000006</v>
      </c>
      <c r="E32" s="588"/>
      <c r="F32" s="526">
        <f>D32-50</f>
        <v>75872.850000000006</v>
      </c>
      <c r="G32" s="540"/>
      <c r="H32" s="540"/>
      <c r="I32" s="512">
        <f>D32-F32</f>
        <v>50</v>
      </c>
      <c r="J32" s="551">
        <v>16</v>
      </c>
      <c r="K32" s="544">
        <f>J32*I32/9</f>
        <v>88.888888888888886</v>
      </c>
      <c r="L32" s="614">
        <v>6</v>
      </c>
      <c r="M32" s="536">
        <v>3</v>
      </c>
      <c r="N32" s="544">
        <f>M32*L32/9</f>
        <v>2</v>
      </c>
      <c r="O32" s="495"/>
      <c r="P32" s="639">
        <f>N32+K32</f>
        <v>90.888888888888886</v>
      </c>
      <c r="Q32" s="544"/>
      <c r="R32" s="123">
        <f>P32</f>
        <v>90.888888888888886</v>
      </c>
      <c r="S32" s="544"/>
      <c r="T32" s="544"/>
      <c r="U32" s="544">
        <f>P32*0.075</f>
        <v>6.8166666666666664</v>
      </c>
      <c r="V32" s="544">
        <f>P32*1/36</f>
        <v>2.5246913580246915</v>
      </c>
      <c r="W32" s="109"/>
      <c r="X32" s="109"/>
      <c r="Y32" s="109"/>
      <c r="Z32" s="706">
        <f t="shared" si="0"/>
        <v>1.893939393939394E-2</v>
      </c>
      <c r="AA32" s="1492" t="s">
        <v>353</v>
      </c>
      <c r="AB32" s="1493"/>
      <c r="AC32" s="1493"/>
      <c r="AD32" s="1493"/>
      <c r="AE32" s="1494"/>
      <c r="AF32" s="512"/>
      <c r="AG32" s="63"/>
      <c r="AH32" s="63"/>
      <c r="AI32" s="119"/>
      <c r="AJ32" s="119"/>
      <c r="AK32" s="344"/>
      <c r="AL32" s="344"/>
      <c r="AM32" s="119"/>
      <c r="AN32" s="119"/>
      <c r="AO32" s="119"/>
      <c r="AP32" s="119"/>
      <c r="AQ32" s="18"/>
      <c r="AR32" s="2"/>
      <c r="AS32" s="2"/>
    </row>
    <row r="33" spans="1:45" s="19" customFormat="1" ht="15" customHeight="1" x14ac:dyDescent="0.25">
      <c r="A33" s="527"/>
      <c r="B33" s="533" t="s">
        <v>344</v>
      </c>
      <c r="C33" s="627"/>
      <c r="D33" s="526">
        <f>F31</f>
        <v>75922.850000000006</v>
      </c>
      <c r="E33" s="588"/>
      <c r="F33" s="526">
        <v>76722.759999999995</v>
      </c>
      <c r="G33" s="488"/>
      <c r="H33" s="540"/>
      <c r="I33" s="484">
        <f>F33-D33</f>
        <v>799.90999999998894</v>
      </c>
      <c r="J33" s="546" t="s">
        <v>322</v>
      </c>
      <c r="K33" s="494"/>
      <c r="L33" s="535">
        <v>8</v>
      </c>
      <c r="M33" s="536">
        <v>4</v>
      </c>
      <c r="N33" s="544">
        <f t="shared" si="2"/>
        <v>1066.5466666666518</v>
      </c>
      <c r="O33" s="548">
        <v>3394.98</v>
      </c>
      <c r="P33" s="637">
        <f>O33+N33</f>
        <v>4461.5266666666521</v>
      </c>
      <c r="Q33" s="108"/>
      <c r="R33" s="577"/>
      <c r="S33" s="494"/>
      <c r="T33" s="494"/>
      <c r="U33" s="494">
        <f t="shared" si="6"/>
        <v>334.61449999999888</v>
      </c>
      <c r="V33" s="494">
        <f t="shared" si="7"/>
        <v>123.9312962962959</v>
      </c>
      <c r="W33" s="109"/>
      <c r="X33" s="109"/>
      <c r="Y33" s="109"/>
      <c r="Z33" s="706">
        <f t="shared" si="0"/>
        <v>0.30299621212120792</v>
      </c>
      <c r="AA33" s="1504" t="s">
        <v>355</v>
      </c>
      <c r="AB33" s="1505"/>
      <c r="AC33" s="1505"/>
      <c r="AD33" s="1505"/>
      <c r="AE33" s="1506"/>
      <c r="AF33" s="4"/>
      <c r="AG33" s="63"/>
      <c r="AH33" s="63"/>
      <c r="AI33" s="119"/>
      <c r="AJ33" s="119"/>
      <c r="AK33" s="344"/>
      <c r="AL33" s="344"/>
      <c r="AM33" s="119"/>
      <c r="AN33" s="119"/>
      <c r="AO33" s="119"/>
      <c r="AP33" s="119"/>
      <c r="AQ33" s="18"/>
      <c r="AR33" s="2"/>
      <c r="AS33" s="2"/>
    </row>
    <row r="34" spans="1:45" s="19" customFormat="1" ht="15" customHeight="1" x14ac:dyDescent="0.25">
      <c r="A34" s="545"/>
      <c r="B34" s="533" t="s">
        <v>344</v>
      </c>
      <c r="C34" s="624"/>
      <c r="D34" s="526">
        <f t="shared" si="5"/>
        <v>76722.759999999995</v>
      </c>
      <c r="E34" s="588"/>
      <c r="F34" s="526">
        <v>80700</v>
      </c>
      <c r="G34" s="488"/>
      <c r="H34" s="540"/>
      <c r="I34" s="549">
        <f>F34-D34</f>
        <v>3977.2400000000052</v>
      </c>
      <c r="J34" s="541">
        <v>24</v>
      </c>
      <c r="K34" s="108">
        <f>I34*J34/9</f>
        <v>10605.973333333348</v>
      </c>
      <c r="L34" s="535">
        <v>8</v>
      </c>
      <c r="M34" s="536">
        <v>4</v>
      </c>
      <c r="N34" s="108">
        <f>(L34+M34)*I34/9</f>
        <v>5302.986666666674</v>
      </c>
      <c r="O34" s="495"/>
      <c r="P34" s="639">
        <f>N34+K34</f>
        <v>15908.960000000021</v>
      </c>
      <c r="Q34" s="108"/>
      <c r="R34" s="576"/>
      <c r="S34" s="108"/>
      <c r="T34" s="108"/>
      <c r="U34" s="108">
        <f t="shared" si="6"/>
        <v>1193.1720000000016</v>
      </c>
      <c r="V34" s="108">
        <f t="shared" si="7"/>
        <v>441.91555555555613</v>
      </c>
      <c r="W34" s="109"/>
      <c r="X34" s="109"/>
      <c r="Y34" s="109"/>
      <c r="Z34" s="706">
        <f t="shared" si="0"/>
        <v>1.506530303030305</v>
      </c>
      <c r="AA34" s="1492"/>
      <c r="AB34" s="1493"/>
      <c r="AC34" s="1493"/>
      <c r="AD34" s="1493"/>
      <c r="AE34" s="1494"/>
      <c r="AF34" s="4"/>
      <c r="AG34" s="63"/>
      <c r="AH34" s="63"/>
      <c r="AI34" s="119"/>
      <c r="AJ34" s="119"/>
      <c r="AK34" s="344"/>
      <c r="AL34" s="344"/>
      <c r="AM34" s="119"/>
      <c r="AN34" s="119"/>
      <c r="AO34" s="119"/>
      <c r="AP34" s="119"/>
      <c r="AQ34" s="18"/>
      <c r="AR34" s="2"/>
      <c r="AS34" s="2"/>
    </row>
    <row r="35" spans="1:45" s="19" customFormat="1" ht="15" customHeight="1" x14ac:dyDescent="0.25">
      <c r="A35" s="545"/>
      <c r="B35" s="533" t="s">
        <v>344</v>
      </c>
      <c r="C35" s="624"/>
      <c r="D35" s="526">
        <f t="shared" si="5"/>
        <v>80700</v>
      </c>
      <c r="E35" s="588"/>
      <c r="F35" s="526">
        <f>D35+50</f>
        <v>80750</v>
      </c>
      <c r="G35" s="488"/>
      <c r="H35" s="540"/>
      <c r="I35" s="484">
        <f>F35-D35</f>
        <v>50</v>
      </c>
      <c r="J35" s="546">
        <v>24</v>
      </c>
      <c r="K35" s="572">
        <f>I35*J35/9</f>
        <v>133.33333333333334</v>
      </c>
      <c r="L35" s="535">
        <v>8</v>
      </c>
      <c r="M35" s="536">
        <v>4</v>
      </c>
      <c r="N35" s="572">
        <f>(L35+M35)*I35/9</f>
        <v>66.666666666666671</v>
      </c>
      <c r="O35" s="584"/>
      <c r="P35" s="584">
        <f>N35+K35</f>
        <v>200</v>
      </c>
      <c r="Q35" s="569"/>
      <c r="R35" s="572">
        <f>K35+N35</f>
        <v>200</v>
      </c>
      <c r="S35" s="572"/>
      <c r="T35" s="572"/>
      <c r="U35" s="572">
        <f t="shared" si="6"/>
        <v>15</v>
      </c>
      <c r="V35" s="572">
        <f t="shared" si="7"/>
        <v>5.5555555555555554</v>
      </c>
      <c r="W35" s="109"/>
      <c r="X35" s="109"/>
      <c r="Y35" s="109"/>
      <c r="Z35" s="706">
        <f t="shared" si="0"/>
        <v>1.893939393939394E-2</v>
      </c>
      <c r="AA35" s="1492" t="s">
        <v>341</v>
      </c>
      <c r="AB35" s="1493"/>
      <c r="AC35" s="1493"/>
      <c r="AD35" s="1493"/>
      <c r="AE35" s="1494"/>
      <c r="AF35" s="4"/>
      <c r="AG35" s="63"/>
      <c r="AH35" s="63"/>
      <c r="AI35" s="119"/>
      <c r="AJ35" s="119"/>
      <c r="AK35" s="344"/>
      <c r="AL35" s="344"/>
      <c r="AM35" s="119"/>
      <c r="AN35" s="119"/>
      <c r="AO35" s="119"/>
      <c r="AP35" s="119"/>
      <c r="AQ35" s="18"/>
      <c r="AR35" s="2"/>
      <c r="AS35" s="2"/>
    </row>
    <row r="36" spans="1:45" s="19" customFormat="1" ht="15" customHeight="1" x14ac:dyDescent="0.25">
      <c r="A36" s="545"/>
      <c r="B36" s="533" t="s">
        <v>344</v>
      </c>
      <c r="C36" s="624"/>
      <c r="D36" s="526">
        <f t="shared" si="5"/>
        <v>80750</v>
      </c>
      <c r="E36" s="588"/>
      <c r="F36" s="526">
        <v>81475</v>
      </c>
      <c r="G36" s="26"/>
      <c r="H36" s="540"/>
      <c r="I36" s="4">
        <f>F36-D37</f>
        <v>0</v>
      </c>
      <c r="J36" s="1502" t="s">
        <v>356</v>
      </c>
      <c r="K36" s="1503"/>
      <c r="L36" s="1503"/>
      <c r="M36" s="1503"/>
      <c r="N36" s="1503"/>
      <c r="O36" s="1503"/>
      <c r="P36" s="1503"/>
      <c r="Q36" s="589"/>
      <c r="R36" s="589"/>
      <c r="S36" s="589"/>
      <c r="T36" s="589"/>
      <c r="U36" s="589"/>
      <c r="V36" s="590"/>
      <c r="W36" s="109"/>
      <c r="X36" s="109"/>
      <c r="Y36" s="109"/>
      <c r="Z36" s="706"/>
      <c r="AA36" s="1492"/>
      <c r="AB36" s="1493"/>
      <c r="AC36" s="1493"/>
      <c r="AD36" s="1493"/>
      <c r="AE36" s="1494"/>
      <c r="AF36" s="4"/>
      <c r="AG36" s="63"/>
      <c r="AH36" s="63"/>
      <c r="AI36" s="119"/>
      <c r="AJ36" s="119"/>
      <c r="AK36" s="344"/>
      <c r="AL36" s="344"/>
      <c r="AM36" s="119"/>
      <c r="AN36" s="119"/>
      <c r="AO36" s="119"/>
      <c r="AP36" s="119"/>
      <c r="AQ36" s="18"/>
      <c r="AR36" s="2"/>
      <c r="AS36" s="2"/>
    </row>
    <row r="37" spans="1:45" s="19" customFormat="1" ht="15" customHeight="1" x14ac:dyDescent="0.25">
      <c r="A37" s="545"/>
      <c r="B37" s="533" t="s">
        <v>344</v>
      </c>
      <c r="C37" s="627"/>
      <c r="D37" s="526">
        <f t="shared" si="5"/>
        <v>81475</v>
      </c>
      <c r="E37" s="588"/>
      <c r="F37" s="526">
        <f>D37+50</f>
        <v>81525</v>
      </c>
      <c r="G37" s="488"/>
      <c r="H37" s="540"/>
      <c r="I37" s="484">
        <f t="shared" ref="I37:I45" si="8">F37-D37</f>
        <v>50</v>
      </c>
      <c r="J37" s="546">
        <v>24</v>
      </c>
      <c r="K37" s="547">
        <f>I37*J37/9</f>
        <v>133.33333333333334</v>
      </c>
      <c r="L37" s="535">
        <v>8</v>
      </c>
      <c r="M37" s="536">
        <v>4</v>
      </c>
      <c r="N37" s="572">
        <f t="shared" ref="N37:N45" si="9">(L37+M37)*I37/9</f>
        <v>66.666666666666671</v>
      </c>
      <c r="O37" s="584"/>
      <c r="P37" s="584">
        <f>N37+K37</f>
        <v>200</v>
      </c>
      <c r="Q37" s="569"/>
      <c r="R37" s="572">
        <f>K37+N37</f>
        <v>200</v>
      </c>
      <c r="S37" s="572"/>
      <c r="T37" s="572"/>
      <c r="U37" s="572">
        <f>R37*0.075</f>
        <v>15</v>
      </c>
      <c r="V37" s="572">
        <f>R37*1/36</f>
        <v>5.5555555555555554</v>
      </c>
      <c r="W37" s="109"/>
      <c r="X37" s="109"/>
      <c r="Y37" s="109"/>
      <c r="Z37" s="706">
        <f t="shared" si="0"/>
        <v>1.893939393939394E-2</v>
      </c>
      <c r="AA37" s="1492" t="s">
        <v>341</v>
      </c>
      <c r="AB37" s="1493"/>
      <c r="AC37" s="1493"/>
      <c r="AD37" s="1493"/>
      <c r="AE37" s="1494"/>
      <c r="AF37" s="4"/>
      <c r="AG37" s="63"/>
      <c r="AH37" s="63"/>
      <c r="AI37" s="119"/>
      <c r="AJ37" s="119"/>
      <c r="AK37" s="344"/>
      <c r="AL37" s="344"/>
      <c r="AM37" s="119"/>
      <c r="AN37" s="119"/>
      <c r="AO37" s="119"/>
      <c r="AP37" s="119"/>
      <c r="AQ37" s="18"/>
      <c r="AR37" s="2"/>
      <c r="AS37" s="2"/>
    </row>
    <row r="38" spans="1:45" s="19" customFormat="1" ht="15" customHeight="1" x14ac:dyDescent="0.25">
      <c r="A38" s="545"/>
      <c r="B38" s="533" t="s">
        <v>344</v>
      </c>
      <c r="C38" s="627"/>
      <c r="D38" s="526">
        <f>F37</f>
        <v>81525</v>
      </c>
      <c r="E38" s="588"/>
      <c r="F38" s="526">
        <v>82826</v>
      </c>
      <c r="G38" s="26"/>
      <c r="H38" s="540"/>
      <c r="I38" s="4">
        <f t="shared" si="8"/>
        <v>1301</v>
      </c>
      <c r="J38" s="551" t="s">
        <v>322</v>
      </c>
      <c r="K38" s="552"/>
      <c r="L38" s="535">
        <v>8</v>
      </c>
      <c r="M38" s="536">
        <v>4</v>
      </c>
      <c r="N38" s="512">
        <f t="shared" si="9"/>
        <v>1734.6666666666667</v>
      </c>
      <c r="O38" s="585">
        <v>6055.91</v>
      </c>
      <c r="P38" s="585">
        <f>O38+N38</f>
        <v>7790.5766666666668</v>
      </c>
      <c r="Q38" s="551"/>
      <c r="R38" s="552"/>
      <c r="S38" s="552"/>
      <c r="T38" s="552"/>
      <c r="U38" s="512">
        <f>P38*0.075</f>
        <v>584.29324999999994</v>
      </c>
      <c r="V38" s="512">
        <f>P38*1/36</f>
        <v>216.40490740740742</v>
      </c>
      <c r="W38" s="554"/>
      <c r="X38" s="554"/>
      <c r="Y38" s="554"/>
      <c r="Z38" s="706">
        <f t="shared" si="0"/>
        <v>0.4928030303030303</v>
      </c>
      <c r="AA38" s="1504" t="s">
        <v>357</v>
      </c>
      <c r="AB38" s="1505"/>
      <c r="AC38" s="1505"/>
      <c r="AD38" s="1505"/>
      <c r="AE38" s="1506"/>
      <c r="AF38" s="4"/>
      <c r="AG38" s="63"/>
      <c r="AH38" s="63"/>
      <c r="AI38" s="119"/>
      <c r="AJ38" s="119"/>
      <c r="AK38" s="344"/>
      <c r="AL38" s="344"/>
      <c r="AM38" s="119"/>
      <c r="AN38" s="119"/>
      <c r="AO38" s="119"/>
      <c r="AP38" s="119"/>
      <c r="AQ38" s="18"/>
      <c r="AR38" s="2"/>
      <c r="AS38" s="2"/>
    </row>
    <row r="39" spans="1:45" s="19" customFormat="1" ht="15" customHeight="1" x14ac:dyDescent="0.25">
      <c r="A39" s="545"/>
      <c r="B39" s="533" t="s">
        <v>344</v>
      </c>
      <c r="C39" s="627"/>
      <c r="D39" s="526">
        <f t="shared" si="5"/>
        <v>82826</v>
      </c>
      <c r="E39" s="588"/>
      <c r="F39" s="526">
        <v>83494.98</v>
      </c>
      <c r="G39" s="540"/>
      <c r="H39" s="540"/>
      <c r="I39" s="512">
        <f t="shared" si="8"/>
        <v>668.97999999999593</v>
      </c>
      <c r="J39" s="551">
        <v>24</v>
      </c>
      <c r="K39" s="544">
        <f>I39*J39/9</f>
        <v>1783.9466666666558</v>
      </c>
      <c r="L39" s="535">
        <v>8</v>
      </c>
      <c r="M39" s="536">
        <v>4</v>
      </c>
      <c r="N39" s="544">
        <f t="shared" si="9"/>
        <v>891.9733333333279</v>
      </c>
      <c r="O39" s="582"/>
      <c r="P39" s="641">
        <f>N39+K39</f>
        <v>2675.9199999999837</v>
      </c>
      <c r="Q39" s="544"/>
      <c r="R39" s="583"/>
      <c r="S39" s="544"/>
      <c r="T39" s="544"/>
      <c r="U39" s="544">
        <f>P39*0.075</f>
        <v>200.69399999999877</v>
      </c>
      <c r="V39" s="544">
        <f>P39*1/36</f>
        <v>74.331111111110658</v>
      </c>
      <c r="W39" s="109"/>
      <c r="X39" s="109"/>
      <c r="Y39" s="109"/>
      <c r="Z39" s="706">
        <f t="shared" si="0"/>
        <v>0.2534015151515136</v>
      </c>
      <c r="AA39" s="1504"/>
      <c r="AB39" s="1505"/>
      <c r="AC39" s="1505"/>
      <c r="AD39" s="1505"/>
      <c r="AE39" s="1506"/>
      <c r="AF39" s="512"/>
      <c r="AG39" s="63"/>
      <c r="AH39" s="63"/>
      <c r="AI39" s="119"/>
      <c r="AJ39" s="119"/>
      <c r="AK39" s="344"/>
      <c r="AL39" s="344"/>
      <c r="AM39" s="119"/>
      <c r="AN39" s="119"/>
      <c r="AO39" s="119"/>
      <c r="AP39" s="119"/>
      <c r="AQ39" s="18"/>
      <c r="AR39" s="2"/>
      <c r="AS39" s="2"/>
    </row>
    <row r="40" spans="1:45" s="19" customFormat="1" ht="15" customHeight="1" x14ac:dyDescent="0.25">
      <c r="A40" s="532"/>
      <c r="B40" s="533" t="s">
        <v>344</v>
      </c>
      <c r="C40" s="524"/>
      <c r="D40" s="526">
        <f t="shared" si="5"/>
        <v>83494.98</v>
      </c>
      <c r="E40" s="588"/>
      <c r="F40" s="526">
        <v>83939.59</v>
      </c>
      <c r="G40" s="540"/>
      <c r="H40" s="540"/>
      <c r="I40" s="512">
        <f t="shared" si="8"/>
        <v>444.61000000000058</v>
      </c>
      <c r="J40" s="551">
        <v>24</v>
      </c>
      <c r="K40" s="544">
        <f>I40*J40/9</f>
        <v>1185.6266666666681</v>
      </c>
      <c r="L40" s="535">
        <v>8</v>
      </c>
      <c r="M40" s="536">
        <v>4</v>
      </c>
      <c r="N40" s="544">
        <f t="shared" si="9"/>
        <v>592.81333333333407</v>
      </c>
      <c r="O40" s="582"/>
      <c r="P40" s="641">
        <f>N40+K40</f>
        <v>1778.4400000000023</v>
      </c>
      <c r="Q40" s="544"/>
      <c r="R40" s="583"/>
      <c r="S40" s="544">
        <f>P40</f>
        <v>1778.4400000000023</v>
      </c>
      <c r="T40" s="544"/>
      <c r="U40" s="544">
        <f>P40*0.075</f>
        <v>133.38300000000018</v>
      </c>
      <c r="V40" s="544">
        <f>P40*1/36</f>
        <v>49.401111111111177</v>
      </c>
      <c r="W40" s="109"/>
      <c r="X40" s="109"/>
      <c r="Y40" s="109"/>
      <c r="Z40" s="706">
        <f t="shared" si="0"/>
        <v>0.168412878787879</v>
      </c>
      <c r="AA40" s="1492" t="s">
        <v>330</v>
      </c>
      <c r="AB40" s="1493"/>
      <c r="AC40" s="1493"/>
      <c r="AD40" s="1493"/>
      <c r="AE40" s="1494"/>
      <c r="AF40" s="512"/>
      <c r="AG40" s="63"/>
      <c r="AH40" s="63"/>
      <c r="AI40" s="119"/>
      <c r="AJ40" s="119"/>
      <c r="AK40" s="344"/>
      <c r="AL40" s="344"/>
      <c r="AM40" s="119"/>
      <c r="AN40" s="119"/>
      <c r="AO40" s="119"/>
      <c r="AP40" s="119"/>
      <c r="AQ40" s="18"/>
      <c r="AR40" s="2"/>
      <c r="AS40" s="2"/>
    </row>
    <row r="41" spans="1:45" s="19" customFormat="1" ht="15" customHeight="1" x14ac:dyDescent="0.25">
      <c r="A41" s="532"/>
      <c r="B41" s="533" t="s">
        <v>344</v>
      </c>
      <c r="C41" s="524"/>
      <c r="D41" s="526">
        <f t="shared" si="5"/>
        <v>83939.59</v>
      </c>
      <c r="E41" s="588"/>
      <c r="F41" s="526">
        <v>84374.37</v>
      </c>
      <c r="G41" s="540"/>
      <c r="H41" s="540"/>
      <c r="I41" s="512">
        <f t="shared" si="8"/>
        <v>434.77999999999884</v>
      </c>
      <c r="J41" s="551">
        <v>24</v>
      </c>
      <c r="K41" s="544">
        <f>I41*J41/9</f>
        <v>1159.4133333333302</v>
      </c>
      <c r="L41" s="535">
        <v>8</v>
      </c>
      <c r="M41" s="536">
        <v>4</v>
      </c>
      <c r="N41" s="544">
        <f t="shared" si="9"/>
        <v>579.70666666666511</v>
      </c>
      <c r="O41" s="582"/>
      <c r="P41" s="641">
        <f>N41+K41</f>
        <v>1739.1199999999953</v>
      </c>
      <c r="Q41" s="544"/>
      <c r="R41" s="583"/>
      <c r="S41" s="544"/>
      <c r="T41" s="544"/>
      <c r="U41" s="544">
        <f>P41*0.075</f>
        <v>130.43399999999966</v>
      </c>
      <c r="V41" s="544">
        <f>P41*1/36</f>
        <v>48.30888888888876</v>
      </c>
      <c r="W41" s="109"/>
      <c r="X41" s="109"/>
      <c r="Y41" s="109"/>
      <c r="Z41" s="706">
        <f t="shared" si="0"/>
        <v>0.1646893939393935</v>
      </c>
      <c r="AA41" s="1492"/>
      <c r="AB41" s="1493"/>
      <c r="AC41" s="1493"/>
      <c r="AD41" s="1493"/>
      <c r="AE41" s="1494"/>
      <c r="AF41" s="512"/>
      <c r="AG41" s="63"/>
      <c r="AH41" s="63"/>
      <c r="AI41" s="119"/>
      <c r="AJ41" s="119"/>
      <c r="AK41" s="344"/>
      <c r="AL41" s="344"/>
      <c r="AM41" s="119"/>
      <c r="AN41" s="119"/>
      <c r="AO41" s="119"/>
      <c r="AP41" s="119"/>
      <c r="AQ41" s="18"/>
      <c r="AR41" s="2"/>
      <c r="AS41" s="2"/>
    </row>
    <row r="42" spans="1:45" s="19" customFormat="1" ht="15" customHeight="1" x14ac:dyDescent="0.25">
      <c r="A42" s="532"/>
      <c r="B42" s="533" t="s">
        <v>344</v>
      </c>
      <c r="C42" s="524"/>
      <c r="D42" s="526">
        <f t="shared" si="5"/>
        <v>84374.37</v>
      </c>
      <c r="E42" s="588"/>
      <c r="F42" s="526">
        <v>85074.37</v>
      </c>
      <c r="G42" s="540"/>
      <c r="H42" s="540"/>
      <c r="I42" s="512">
        <f t="shared" si="8"/>
        <v>700</v>
      </c>
      <c r="J42" s="546" t="s">
        <v>322</v>
      </c>
      <c r="K42" s="544"/>
      <c r="L42" s="535">
        <v>8</v>
      </c>
      <c r="M42" s="536">
        <v>4</v>
      </c>
      <c r="N42" s="544">
        <f t="shared" si="9"/>
        <v>933.33333333333337</v>
      </c>
      <c r="O42" s="582">
        <v>3067.08</v>
      </c>
      <c r="P42" s="641">
        <f>O42+N42</f>
        <v>4000.4133333333334</v>
      </c>
      <c r="Q42" s="544"/>
      <c r="R42" s="583"/>
      <c r="S42" s="544"/>
      <c r="T42" s="544"/>
      <c r="U42" s="544">
        <f>P42*0.075</f>
        <v>300.03100000000001</v>
      </c>
      <c r="V42" s="544">
        <f>P42*1/36</f>
        <v>111.1225925925926</v>
      </c>
      <c r="W42" s="109"/>
      <c r="X42" s="109"/>
      <c r="Y42" s="109"/>
      <c r="Z42" s="706">
        <f t="shared" si="0"/>
        <v>0.26515151515151514</v>
      </c>
      <c r="AA42" s="1504" t="s">
        <v>358</v>
      </c>
      <c r="AB42" s="1505"/>
      <c r="AC42" s="1505"/>
      <c r="AD42" s="1505"/>
      <c r="AE42" s="1506"/>
      <c r="AF42" s="512"/>
      <c r="AG42" s="63"/>
      <c r="AH42" s="63"/>
      <c r="AI42" s="119"/>
      <c r="AJ42" s="119"/>
      <c r="AK42" s="344"/>
      <c r="AL42" s="344"/>
      <c r="AM42" s="119"/>
      <c r="AN42" s="119"/>
      <c r="AO42" s="119"/>
      <c r="AP42" s="119"/>
      <c r="AQ42" s="18"/>
      <c r="AR42" s="2"/>
      <c r="AS42" s="2"/>
    </row>
    <row r="43" spans="1:45" s="19" customFormat="1" ht="15" customHeight="1" x14ac:dyDescent="0.25">
      <c r="A43" s="532"/>
      <c r="B43" s="586"/>
      <c r="C43" s="621"/>
      <c r="D43" s="526">
        <f t="shared" si="5"/>
        <v>85074.37</v>
      </c>
      <c r="E43" s="588"/>
      <c r="F43" s="526">
        <v>85337.78</v>
      </c>
      <c r="G43" s="540"/>
      <c r="H43" s="540"/>
      <c r="I43" s="512">
        <f t="shared" si="8"/>
        <v>263.41000000000349</v>
      </c>
      <c r="J43" s="546" t="s">
        <v>322</v>
      </c>
      <c r="K43" s="544"/>
      <c r="L43" s="535">
        <v>8</v>
      </c>
      <c r="M43" s="536">
        <v>4</v>
      </c>
      <c r="N43" s="544">
        <f t="shared" si="9"/>
        <v>351.21333333333797</v>
      </c>
      <c r="O43" s="582">
        <v>758.1</v>
      </c>
      <c r="P43" s="641">
        <f>O43+N43</f>
        <v>1109.3133333333381</v>
      </c>
      <c r="Q43" s="544"/>
      <c r="R43" s="494"/>
      <c r="S43" s="108">
        <f>O43+N43</f>
        <v>1109.3133333333381</v>
      </c>
      <c r="T43" s="108"/>
      <c r="U43" s="108">
        <f>S43*0.075</f>
        <v>83.198500000000351</v>
      </c>
      <c r="V43" s="108">
        <f>S43*1/36</f>
        <v>30.814259259259391</v>
      </c>
      <c r="W43" s="109"/>
      <c r="X43" s="109"/>
      <c r="Y43" s="109"/>
      <c r="Z43" s="706">
        <f t="shared" si="0"/>
        <v>9.9776515151516476E-2</v>
      </c>
      <c r="AA43" s="1492" t="s">
        <v>331</v>
      </c>
      <c r="AB43" s="1493"/>
      <c r="AC43" s="1493"/>
      <c r="AD43" s="1493"/>
      <c r="AE43" s="1494"/>
      <c r="AF43" s="512"/>
      <c r="AG43" s="63"/>
      <c r="AH43" s="63"/>
      <c r="AI43" s="119"/>
      <c r="AJ43" s="119"/>
      <c r="AK43" s="344"/>
      <c r="AL43" s="344"/>
      <c r="AM43" s="119"/>
      <c r="AN43" s="119"/>
      <c r="AO43" s="119"/>
      <c r="AP43" s="119"/>
      <c r="AQ43" s="18"/>
      <c r="AR43" s="2"/>
      <c r="AS43" s="2"/>
    </row>
    <row r="44" spans="1:45" s="19" customFormat="1" ht="15" customHeight="1" x14ac:dyDescent="0.25">
      <c r="A44" s="532"/>
      <c r="B44" s="586"/>
      <c r="C44" s="621"/>
      <c r="D44" s="526">
        <f t="shared" si="5"/>
        <v>85337.78</v>
      </c>
      <c r="E44" s="588"/>
      <c r="F44" s="526">
        <v>86400</v>
      </c>
      <c r="G44" s="540"/>
      <c r="H44" s="540"/>
      <c r="I44" s="512">
        <f t="shared" si="8"/>
        <v>1062.2200000000012</v>
      </c>
      <c r="J44" s="546">
        <v>24</v>
      </c>
      <c r="K44" s="544">
        <f>J44*I44/9</f>
        <v>2832.5866666666698</v>
      </c>
      <c r="L44" s="535">
        <v>8</v>
      </c>
      <c r="M44" s="536">
        <v>4</v>
      </c>
      <c r="N44" s="544">
        <f t="shared" si="9"/>
        <v>1416.2933333333349</v>
      </c>
      <c r="O44" s="582"/>
      <c r="P44" s="641">
        <f>N44+K44</f>
        <v>4248.8800000000047</v>
      </c>
      <c r="Q44" s="544"/>
      <c r="R44" s="583"/>
      <c r="S44" s="544"/>
      <c r="T44" s="544"/>
      <c r="U44" s="544">
        <f>P44*0.075</f>
        <v>318.66600000000034</v>
      </c>
      <c r="V44" s="544">
        <f>P44*1/36</f>
        <v>118.02444444444457</v>
      </c>
      <c r="W44" s="109"/>
      <c r="X44" s="109"/>
      <c r="Y44" s="109"/>
      <c r="Z44" s="706">
        <f t="shared" si="0"/>
        <v>0.40235606060606105</v>
      </c>
      <c r="AA44" s="1504"/>
      <c r="AB44" s="1505"/>
      <c r="AC44" s="1505"/>
      <c r="AD44" s="1505"/>
      <c r="AE44" s="1506"/>
      <c r="AF44" s="512"/>
      <c r="AG44" s="63"/>
      <c r="AH44" s="63"/>
      <c r="AI44" s="119"/>
      <c r="AJ44" s="119"/>
      <c r="AK44" s="344"/>
      <c r="AL44" s="344"/>
      <c r="AM44" s="119"/>
      <c r="AN44" s="119"/>
      <c r="AO44" s="119"/>
      <c r="AP44" s="119"/>
      <c r="AQ44" s="18"/>
      <c r="AR44" s="2"/>
      <c r="AS44" s="2"/>
    </row>
    <row r="45" spans="1:45" s="19" customFormat="1" ht="15" customHeight="1" x14ac:dyDescent="0.25">
      <c r="A45" s="532"/>
      <c r="B45" s="586"/>
      <c r="C45" s="621"/>
      <c r="D45" s="526">
        <f>F44</f>
        <v>86400</v>
      </c>
      <c r="E45" s="588"/>
      <c r="F45" s="526">
        <v>86450</v>
      </c>
      <c r="G45" s="540"/>
      <c r="H45" s="540"/>
      <c r="I45" s="512">
        <f t="shared" si="8"/>
        <v>50</v>
      </c>
      <c r="J45" s="551">
        <v>24</v>
      </c>
      <c r="K45" s="547">
        <f>I45*J45/9</f>
        <v>133.33333333333334</v>
      </c>
      <c r="L45" s="535">
        <v>8</v>
      </c>
      <c r="M45" s="536">
        <v>4</v>
      </c>
      <c r="N45" s="572">
        <f t="shared" si="9"/>
        <v>66.666666666666671</v>
      </c>
      <c r="O45" s="584"/>
      <c r="P45" s="584">
        <f>N45+K45</f>
        <v>200</v>
      </c>
      <c r="Q45" s="569"/>
      <c r="R45" s="572">
        <f>K45+N45</f>
        <v>200</v>
      </c>
      <c r="S45" s="572"/>
      <c r="T45" s="572"/>
      <c r="U45" s="572">
        <f>R45*0.075</f>
        <v>15</v>
      </c>
      <c r="V45" s="572">
        <f>R45*1/36</f>
        <v>5.5555555555555554</v>
      </c>
      <c r="W45" s="109"/>
      <c r="X45" s="109"/>
      <c r="Y45" s="109"/>
      <c r="Z45" s="706">
        <f t="shared" si="0"/>
        <v>1.893939393939394E-2</v>
      </c>
      <c r="AA45" s="1499" t="s">
        <v>340</v>
      </c>
      <c r="AB45" s="1500"/>
      <c r="AC45" s="1500"/>
      <c r="AD45" s="1500"/>
      <c r="AE45" s="1501"/>
      <c r="AF45" s="512"/>
      <c r="AG45" s="63"/>
      <c r="AH45" s="63"/>
      <c r="AI45" s="119"/>
      <c r="AJ45" s="119"/>
      <c r="AK45" s="344"/>
      <c r="AL45" s="344"/>
      <c r="AM45" s="119"/>
      <c r="AN45" s="119"/>
      <c r="AO45" s="119"/>
      <c r="AP45" s="119"/>
      <c r="AQ45" s="18"/>
      <c r="AR45" s="2"/>
      <c r="AS45" s="2"/>
    </row>
    <row r="46" spans="1:45" s="19" customFormat="1" ht="15" customHeight="1" x14ac:dyDescent="0.25">
      <c r="A46" s="532"/>
      <c r="B46" s="586"/>
      <c r="C46" s="621"/>
      <c r="D46" s="526"/>
      <c r="E46" s="588"/>
      <c r="F46" s="526"/>
      <c r="G46" s="540"/>
      <c r="H46" s="540"/>
      <c r="I46" s="512"/>
      <c r="J46" s="551"/>
      <c r="K46" s="544"/>
      <c r="L46" s="629"/>
      <c r="M46" s="581"/>
      <c r="N46" s="544"/>
      <c r="O46" s="582"/>
      <c r="P46" s="641"/>
      <c r="Q46" s="544"/>
      <c r="R46" s="583"/>
      <c r="S46" s="544"/>
      <c r="T46" s="544"/>
      <c r="U46" s="544"/>
      <c r="V46" s="544"/>
      <c r="W46" s="109"/>
      <c r="X46" s="109"/>
      <c r="Y46" s="109"/>
      <c r="Z46" s="706"/>
      <c r="AA46" s="1492"/>
      <c r="AB46" s="1493"/>
      <c r="AC46" s="1493"/>
      <c r="AD46" s="1493"/>
      <c r="AE46" s="1494"/>
      <c r="AF46" s="512"/>
      <c r="AG46" s="63"/>
      <c r="AH46" s="63"/>
      <c r="AI46" s="119"/>
      <c r="AJ46" s="119"/>
      <c r="AK46" s="344"/>
      <c r="AL46" s="344"/>
      <c r="AM46" s="119"/>
      <c r="AN46" s="119"/>
      <c r="AO46" s="119"/>
      <c r="AP46" s="119"/>
      <c r="AQ46" s="18"/>
      <c r="AR46" s="2"/>
      <c r="AS46" s="2"/>
    </row>
    <row r="47" spans="1:45" s="19" customFormat="1" ht="15" customHeight="1" x14ac:dyDescent="0.25">
      <c r="A47" s="532"/>
      <c r="B47" s="567" t="s">
        <v>324</v>
      </c>
      <c r="C47" s="524"/>
      <c r="D47" s="526"/>
      <c r="E47" s="588"/>
      <c r="G47" s="26"/>
      <c r="H47" s="540"/>
      <c r="I47" s="587"/>
      <c r="J47" s="618"/>
      <c r="K47" s="618"/>
      <c r="L47" s="618"/>
      <c r="M47" s="618"/>
      <c r="N47" s="618"/>
      <c r="O47" s="618"/>
      <c r="P47" s="587"/>
      <c r="Q47" s="618"/>
      <c r="R47" s="618"/>
      <c r="S47" s="618"/>
      <c r="T47" s="618"/>
      <c r="U47" s="618"/>
      <c r="V47" s="618"/>
      <c r="W47" s="618"/>
      <c r="X47" s="618"/>
      <c r="Y47" s="618"/>
      <c r="Z47" s="708"/>
      <c r="AA47" s="1492"/>
      <c r="AB47" s="1493"/>
      <c r="AC47" s="1493"/>
      <c r="AD47" s="1493"/>
      <c r="AE47" s="1494"/>
      <c r="AF47" s="512"/>
      <c r="AG47" s="63"/>
      <c r="AH47" s="63"/>
      <c r="AI47" s="119"/>
      <c r="AJ47" s="119"/>
      <c r="AK47" s="344"/>
      <c r="AL47" s="344"/>
      <c r="AM47" s="119"/>
      <c r="AN47" s="119"/>
      <c r="AO47" s="119"/>
      <c r="AP47" s="119"/>
      <c r="AQ47" s="18"/>
      <c r="AR47" s="2"/>
      <c r="AS47" s="2"/>
    </row>
    <row r="48" spans="1:45" s="19" customFormat="1" ht="15" customHeight="1" x14ac:dyDescent="0.25">
      <c r="A48" s="532"/>
      <c r="B48" s="533" t="s">
        <v>359</v>
      </c>
      <c r="C48" s="627"/>
      <c r="D48" s="526">
        <v>82824.95</v>
      </c>
      <c r="E48" s="588"/>
      <c r="F48" s="526">
        <v>83234.5</v>
      </c>
      <c r="G48" s="488"/>
      <c r="H48" s="540"/>
      <c r="I48" s="15">
        <f t="shared" ref="I48:I58" si="10">F48-D48</f>
        <v>409.55000000000291</v>
      </c>
      <c r="J48" s="616">
        <v>16</v>
      </c>
      <c r="K48" s="109">
        <f>I48*J48/9</f>
        <v>728.08888888889408</v>
      </c>
      <c r="L48" s="29">
        <v>6</v>
      </c>
      <c r="M48" s="617">
        <v>3</v>
      </c>
      <c r="N48" s="109">
        <f t="shared" ref="N48:N55" si="11">(L48+M48)*I48/9</f>
        <v>409.55000000000291</v>
      </c>
      <c r="O48" s="495"/>
      <c r="P48" s="639">
        <f>N48+K48</f>
        <v>1137.6388888888969</v>
      </c>
      <c r="Q48" s="109"/>
      <c r="R48" s="558"/>
      <c r="S48" s="109"/>
      <c r="T48" s="109"/>
      <c r="U48" s="15">
        <f>P48*0.075</f>
        <v>85.322916666667268</v>
      </c>
      <c r="V48" s="15">
        <f>P48*1/36</f>
        <v>31.601080246913803</v>
      </c>
      <c r="W48" s="109"/>
      <c r="X48" s="109"/>
      <c r="Y48" s="109"/>
      <c r="Z48" s="706"/>
      <c r="AA48" s="1492"/>
      <c r="AB48" s="1493"/>
      <c r="AC48" s="1493"/>
      <c r="AD48" s="1493"/>
      <c r="AE48" s="1494"/>
      <c r="AF48" s="512"/>
      <c r="AG48" s="63"/>
      <c r="AH48" s="63"/>
      <c r="AI48" s="119"/>
      <c r="AJ48" s="119"/>
      <c r="AK48" s="344"/>
      <c r="AL48" s="344"/>
      <c r="AM48" s="119"/>
      <c r="AN48" s="119"/>
      <c r="AO48" s="119"/>
      <c r="AP48" s="119"/>
      <c r="AQ48" s="18"/>
      <c r="AR48" s="2"/>
      <c r="AS48" s="2"/>
    </row>
    <row r="49" spans="1:45" s="19" customFormat="1" ht="15" customHeight="1" x14ac:dyDescent="0.25">
      <c r="A49" s="532"/>
      <c r="B49" s="533" t="s">
        <v>359</v>
      </c>
      <c r="C49" s="627"/>
      <c r="D49" s="526">
        <f>F49-50</f>
        <v>83287.97</v>
      </c>
      <c r="E49" s="588"/>
      <c r="F49" s="526">
        <v>83337.97</v>
      </c>
      <c r="G49" s="540"/>
      <c r="H49" s="540"/>
      <c r="I49" s="484">
        <f t="shared" si="10"/>
        <v>50</v>
      </c>
      <c r="J49" s="546">
        <v>16</v>
      </c>
      <c r="K49" s="494">
        <f>I49*J49/9</f>
        <v>88.888888888888886</v>
      </c>
      <c r="L49" s="29">
        <v>6</v>
      </c>
      <c r="M49" s="617">
        <v>3</v>
      </c>
      <c r="N49" s="494">
        <f t="shared" si="11"/>
        <v>50</v>
      </c>
      <c r="O49" s="548"/>
      <c r="P49" s="639">
        <f>N49+K49</f>
        <v>138.88888888888889</v>
      </c>
      <c r="Q49" s="108"/>
      <c r="R49" s="580">
        <f>P49</f>
        <v>138.88888888888889</v>
      </c>
      <c r="S49" s="494"/>
      <c r="T49" s="494"/>
      <c r="U49" s="494">
        <f>P49*0.075</f>
        <v>10.416666666666666</v>
      </c>
      <c r="V49" s="494">
        <f>P49*1/36</f>
        <v>3.8580246913580245</v>
      </c>
      <c r="W49" s="109"/>
      <c r="X49" s="109"/>
      <c r="Y49" s="109"/>
      <c r="Z49" s="706"/>
      <c r="AA49" s="1492" t="s">
        <v>340</v>
      </c>
      <c r="AB49" s="1493"/>
      <c r="AC49" s="1493"/>
      <c r="AD49" s="1493"/>
      <c r="AE49" s="1494"/>
      <c r="AF49" s="512"/>
      <c r="AG49" s="63"/>
      <c r="AH49" s="63"/>
      <c r="AI49" s="119"/>
      <c r="AJ49" s="119"/>
      <c r="AK49" s="344"/>
      <c r="AL49" s="344"/>
      <c r="AM49" s="119"/>
      <c r="AN49" s="119"/>
      <c r="AO49" s="119"/>
      <c r="AP49" s="119"/>
      <c r="AQ49" s="18"/>
      <c r="AR49" s="2"/>
      <c r="AS49" s="2"/>
    </row>
    <row r="50" spans="1:45" s="19" customFormat="1" ht="15" customHeight="1" x14ac:dyDescent="0.25">
      <c r="A50" s="532"/>
      <c r="B50" s="533" t="s">
        <v>360</v>
      </c>
      <c r="C50" s="524"/>
      <c r="D50" s="526">
        <v>82649.03</v>
      </c>
      <c r="E50" s="588"/>
      <c r="F50" s="526">
        <v>82906.820000000007</v>
      </c>
      <c r="G50" s="540"/>
      <c r="H50" s="540"/>
      <c r="I50" s="512">
        <f t="shared" si="10"/>
        <v>257.79000000000815</v>
      </c>
      <c r="J50" s="551" t="s">
        <v>322</v>
      </c>
      <c r="K50" s="544"/>
      <c r="L50" s="29">
        <v>6</v>
      </c>
      <c r="M50" s="617"/>
      <c r="N50" s="544">
        <f t="shared" si="11"/>
        <v>171.86000000000544</v>
      </c>
      <c r="O50" s="582">
        <v>857.97</v>
      </c>
      <c r="P50" s="639">
        <f>O50+N50</f>
        <v>1029.8300000000054</v>
      </c>
      <c r="Q50" s="544"/>
      <c r="R50" s="583"/>
      <c r="S50" s="583">
        <f>P50</f>
        <v>1029.8300000000054</v>
      </c>
      <c r="T50" s="544"/>
      <c r="U50" s="544">
        <f>S50*0.075</f>
        <v>77.237250000000401</v>
      </c>
      <c r="V50" s="544">
        <f>S50*1/36</f>
        <v>28.60638888888904</v>
      </c>
      <c r="W50" s="109"/>
      <c r="X50" s="109"/>
      <c r="Y50" s="109"/>
      <c r="Z50" s="706"/>
      <c r="AA50" s="1492" t="s">
        <v>361</v>
      </c>
      <c r="AB50" s="1493"/>
      <c r="AC50" s="1493"/>
      <c r="AD50" s="1493"/>
      <c r="AE50" s="1494"/>
      <c r="AF50" s="512"/>
      <c r="AG50" s="63"/>
      <c r="AH50" s="63"/>
      <c r="AI50" s="119"/>
      <c r="AJ50" s="119"/>
      <c r="AK50" s="344"/>
      <c r="AL50" s="344"/>
      <c r="AM50" s="119"/>
      <c r="AN50" s="119"/>
      <c r="AO50" s="119"/>
      <c r="AP50" s="119"/>
      <c r="AQ50" s="18"/>
      <c r="AR50" s="2"/>
      <c r="AS50" s="2"/>
    </row>
    <row r="51" spans="1:45" s="19" customFormat="1" ht="15" customHeight="1" x14ac:dyDescent="0.25">
      <c r="A51" s="532"/>
      <c r="B51" s="533" t="s">
        <v>360</v>
      </c>
      <c r="C51" s="524"/>
      <c r="D51" s="526">
        <f>F50</f>
        <v>82906.820000000007</v>
      </c>
      <c r="E51" s="588"/>
      <c r="F51" s="526">
        <f>D51+50</f>
        <v>82956.820000000007</v>
      </c>
      <c r="G51" s="540"/>
      <c r="H51" s="540"/>
      <c r="I51" s="512">
        <f t="shared" si="10"/>
        <v>50</v>
      </c>
      <c r="J51" s="551">
        <v>16</v>
      </c>
      <c r="K51" s="108">
        <f>I51*J51/9</f>
        <v>88.888888888888886</v>
      </c>
      <c r="L51" s="29">
        <v>6</v>
      </c>
      <c r="M51" s="617">
        <v>3</v>
      </c>
      <c r="N51" s="108">
        <f t="shared" si="11"/>
        <v>50</v>
      </c>
      <c r="O51" s="495"/>
      <c r="P51" s="639">
        <f>N51+K51</f>
        <v>138.88888888888889</v>
      </c>
      <c r="Q51" s="108"/>
      <c r="R51" s="579">
        <f>P51</f>
        <v>138.88888888888889</v>
      </c>
      <c r="S51" s="108"/>
      <c r="T51" s="108"/>
      <c r="U51" s="512">
        <f t="shared" ref="U51:U58" si="12">P51*0.075</f>
        <v>10.416666666666666</v>
      </c>
      <c r="V51" s="512">
        <f t="shared" ref="V51:V58" si="13">P51*1/36</f>
        <v>3.8580246913580245</v>
      </c>
      <c r="W51" s="109"/>
      <c r="X51" s="109"/>
      <c r="Y51" s="109"/>
      <c r="Z51" s="706"/>
      <c r="AA51" s="1492" t="s">
        <v>340</v>
      </c>
      <c r="AB51" s="1493"/>
      <c r="AC51" s="1493"/>
      <c r="AD51" s="1493"/>
      <c r="AE51" s="1494"/>
      <c r="AF51" s="512"/>
      <c r="AG51" s="63"/>
      <c r="AH51" s="63"/>
      <c r="AI51" s="119"/>
      <c r="AJ51" s="119"/>
      <c r="AK51" s="344"/>
      <c r="AL51" s="344"/>
      <c r="AM51" s="119"/>
      <c r="AN51" s="119"/>
      <c r="AO51" s="119"/>
      <c r="AP51" s="119"/>
      <c r="AQ51" s="18"/>
      <c r="AR51" s="2"/>
      <c r="AS51" s="2"/>
    </row>
    <row r="52" spans="1:45" s="19" customFormat="1" ht="15" customHeight="1" x14ac:dyDescent="0.25">
      <c r="A52" s="621"/>
      <c r="B52" s="586" t="s">
        <v>360</v>
      </c>
      <c r="C52" s="523"/>
      <c r="D52" s="526">
        <f>F51</f>
        <v>82956.820000000007</v>
      </c>
      <c r="E52" s="599"/>
      <c r="F52" s="526">
        <v>83422</v>
      </c>
      <c r="G52" s="488"/>
      <c r="H52" s="540"/>
      <c r="I52" s="512">
        <f t="shared" si="10"/>
        <v>465.17999999999302</v>
      </c>
      <c r="J52" s="551">
        <v>16</v>
      </c>
      <c r="K52" s="544">
        <f>J52*I52/9</f>
        <v>826.98666666665429</v>
      </c>
      <c r="L52" s="629">
        <v>6</v>
      </c>
      <c r="M52" s="626">
        <v>3</v>
      </c>
      <c r="N52" s="544">
        <f t="shared" si="11"/>
        <v>465.17999999999302</v>
      </c>
      <c r="O52" s="495"/>
      <c r="P52" s="639">
        <f>N52+K52</f>
        <v>1292.1666666666474</v>
      </c>
      <c r="Q52" s="544"/>
      <c r="R52" s="558"/>
      <c r="S52" s="544"/>
      <c r="T52" s="544"/>
      <c r="U52" s="512">
        <f t="shared" si="12"/>
        <v>96.912499999998559</v>
      </c>
      <c r="V52" s="512">
        <f t="shared" si="13"/>
        <v>35.893518518517986</v>
      </c>
      <c r="W52" s="109"/>
      <c r="X52" s="109"/>
      <c r="Y52" s="109"/>
      <c r="Z52" s="706"/>
      <c r="AA52" s="1492"/>
      <c r="AB52" s="1493"/>
      <c r="AC52" s="1493"/>
      <c r="AD52" s="1493"/>
      <c r="AE52" s="1494"/>
      <c r="AF52" s="556"/>
      <c r="AG52" s="63"/>
      <c r="AH52" s="63"/>
      <c r="AI52" s="119"/>
      <c r="AJ52" s="119"/>
      <c r="AK52" s="344"/>
      <c r="AL52" s="344"/>
      <c r="AM52" s="119"/>
      <c r="AN52" s="119"/>
      <c r="AO52" s="119"/>
      <c r="AP52" s="119"/>
      <c r="AQ52" s="18"/>
      <c r="AR52" s="2"/>
      <c r="AS52" s="2"/>
    </row>
    <row r="53" spans="1:45" s="19" customFormat="1" ht="15" customHeight="1" x14ac:dyDescent="0.25">
      <c r="A53" s="621"/>
      <c r="B53" s="586" t="s">
        <v>360</v>
      </c>
      <c r="C53" s="523"/>
      <c r="D53" s="526">
        <f>F52</f>
        <v>83422</v>
      </c>
      <c r="E53" s="599"/>
      <c r="F53" s="526">
        <v>83569.05</v>
      </c>
      <c r="G53" s="540"/>
      <c r="H53" s="540"/>
      <c r="I53" s="512">
        <f t="shared" si="10"/>
        <v>147.05000000000291</v>
      </c>
      <c r="J53" s="551">
        <v>16</v>
      </c>
      <c r="K53" s="544">
        <f>J53*I53/9</f>
        <v>261.42222222222739</v>
      </c>
      <c r="L53" s="29">
        <v>6</v>
      </c>
      <c r="M53" s="617"/>
      <c r="N53" s="544">
        <f t="shared" si="11"/>
        <v>98.033333333335278</v>
      </c>
      <c r="O53" s="495"/>
      <c r="P53" s="639">
        <f>N53+K53</f>
        <v>359.45555555556268</v>
      </c>
      <c r="Q53" s="544"/>
      <c r="R53" s="558"/>
      <c r="S53" s="544"/>
      <c r="T53" s="544"/>
      <c r="U53" s="512">
        <f t="shared" si="12"/>
        <v>26.959166666667201</v>
      </c>
      <c r="V53" s="512">
        <f t="shared" si="13"/>
        <v>9.9848765432100741</v>
      </c>
      <c r="W53" s="109"/>
      <c r="X53" s="109"/>
      <c r="Y53" s="109"/>
      <c r="Z53" s="706"/>
      <c r="AA53" s="1492"/>
      <c r="AB53" s="1493"/>
      <c r="AC53" s="1493"/>
      <c r="AD53" s="1493"/>
      <c r="AE53" s="1494"/>
      <c r="AF53" s="587"/>
      <c r="AG53" s="63"/>
      <c r="AH53" s="63"/>
      <c r="AI53" s="119"/>
      <c r="AJ53" s="119"/>
      <c r="AK53" s="344"/>
      <c r="AL53" s="344"/>
      <c r="AM53" s="119"/>
      <c r="AN53" s="119"/>
      <c r="AO53" s="119"/>
      <c r="AP53" s="119"/>
      <c r="AQ53" s="18"/>
      <c r="AR53" s="2"/>
      <c r="AS53" s="2"/>
    </row>
    <row r="54" spans="1:45" s="19" customFormat="1" ht="15" customHeight="1" x14ac:dyDescent="0.25">
      <c r="A54" s="621"/>
      <c r="B54" s="586" t="s">
        <v>360</v>
      </c>
      <c r="C54" s="523"/>
      <c r="D54" s="526">
        <v>83569.05</v>
      </c>
      <c r="E54" s="599"/>
      <c r="F54" s="526">
        <v>83816.7</v>
      </c>
      <c r="G54" s="540"/>
      <c r="H54" s="540"/>
      <c r="I54" s="512">
        <f t="shared" si="10"/>
        <v>247.64999999999418</v>
      </c>
      <c r="J54" s="551" t="s">
        <v>322</v>
      </c>
      <c r="K54" s="544"/>
      <c r="L54" s="29">
        <v>6</v>
      </c>
      <c r="M54" s="617">
        <v>3</v>
      </c>
      <c r="N54" s="544">
        <f t="shared" si="11"/>
        <v>247.64999999999418</v>
      </c>
      <c r="O54" s="495">
        <v>612.12</v>
      </c>
      <c r="P54" s="639">
        <f>O54+N54</f>
        <v>859.76999999999418</v>
      </c>
      <c r="Q54" s="544"/>
      <c r="R54" s="558"/>
      <c r="S54" s="544"/>
      <c r="T54" s="544"/>
      <c r="U54" s="512">
        <f t="shared" si="12"/>
        <v>64.482749999999555</v>
      </c>
      <c r="V54" s="512">
        <f t="shared" si="13"/>
        <v>23.882499999999837</v>
      </c>
      <c r="W54" s="109"/>
      <c r="X54" s="109"/>
      <c r="Y54" s="109"/>
      <c r="Z54" s="706"/>
      <c r="AA54" s="642"/>
      <c r="AB54" s="643"/>
      <c r="AC54" s="643"/>
      <c r="AD54" s="643"/>
      <c r="AE54" s="620"/>
      <c r="AF54" s="587"/>
      <c r="AG54" s="63"/>
      <c r="AH54" s="63"/>
      <c r="AI54" s="119"/>
      <c r="AJ54" s="119"/>
      <c r="AK54" s="344"/>
      <c r="AL54" s="344"/>
      <c r="AM54" s="119"/>
      <c r="AN54" s="119"/>
      <c r="AO54" s="119"/>
      <c r="AP54" s="119"/>
      <c r="AQ54" s="18"/>
      <c r="AR54" s="2"/>
      <c r="AS54" s="2"/>
    </row>
    <row r="55" spans="1:45" s="19" customFormat="1" ht="15" customHeight="1" x14ac:dyDescent="0.25">
      <c r="A55" s="621"/>
      <c r="B55" s="586" t="s">
        <v>360</v>
      </c>
      <c r="C55" s="523"/>
      <c r="D55" s="526">
        <f>F54</f>
        <v>83816.7</v>
      </c>
      <c r="E55" s="599"/>
      <c r="F55" s="526">
        <v>84375.73</v>
      </c>
      <c r="G55" s="540"/>
      <c r="H55" s="540"/>
      <c r="I55" s="512">
        <f t="shared" si="10"/>
        <v>559.02999999999884</v>
      </c>
      <c r="J55" s="551">
        <v>16</v>
      </c>
      <c r="K55" s="544">
        <f>J55*I55/9</f>
        <v>993.83111111110907</v>
      </c>
      <c r="L55" s="29">
        <v>6</v>
      </c>
      <c r="M55" s="617">
        <v>3</v>
      </c>
      <c r="N55" s="544">
        <f t="shared" si="11"/>
        <v>559.02999999999884</v>
      </c>
      <c r="O55" s="495"/>
      <c r="P55" s="639">
        <f>N55+K55</f>
        <v>1552.8611111111079</v>
      </c>
      <c r="Q55" s="544"/>
      <c r="R55" s="558"/>
      <c r="S55" s="544"/>
      <c r="T55" s="544"/>
      <c r="U55" s="512">
        <f t="shared" si="12"/>
        <v>116.46458333333308</v>
      </c>
      <c r="V55" s="512">
        <f t="shared" si="13"/>
        <v>43.135030864197439</v>
      </c>
      <c r="W55" s="109"/>
      <c r="X55" s="109"/>
      <c r="Y55" s="109"/>
      <c r="Z55" s="706"/>
      <c r="AA55" s="642"/>
      <c r="AB55" s="643"/>
      <c r="AC55" s="643"/>
      <c r="AD55" s="643"/>
      <c r="AE55" s="620"/>
      <c r="AF55" s="587"/>
      <c r="AG55" s="63"/>
      <c r="AH55" s="63"/>
      <c r="AI55" s="119"/>
      <c r="AJ55" s="119"/>
      <c r="AK55" s="344"/>
      <c r="AL55" s="344"/>
      <c r="AM55" s="119"/>
      <c r="AN55" s="119"/>
      <c r="AO55" s="119"/>
      <c r="AP55" s="119"/>
      <c r="AQ55" s="18"/>
      <c r="AR55" s="2"/>
      <c r="AS55" s="2"/>
    </row>
    <row r="56" spans="1:45" s="19" customFormat="1" ht="15" customHeight="1" x14ac:dyDescent="0.25">
      <c r="A56" s="648"/>
      <c r="B56" s="649" t="s">
        <v>362</v>
      </c>
      <c r="C56" s="555"/>
      <c r="D56" s="526">
        <v>41.81</v>
      </c>
      <c r="E56" s="600"/>
      <c r="F56" s="647">
        <v>91.81</v>
      </c>
      <c r="G56" s="540"/>
      <c r="H56" s="540"/>
      <c r="I56" s="484">
        <f t="shared" si="10"/>
        <v>50</v>
      </c>
      <c r="J56" s="551">
        <v>16</v>
      </c>
      <c r="K56" s="108">
        <f>I56*J56/9</f>
        <v>88.888888888888886</v>
      </c>
      <c r="L56" s="29">
        <v>6</v>
      </c>
      <c r="M56" s="617">
        <v>3</v>
      </c>
      <c r="N56" s="108">
        <f>(L56+M56)*I56/9</f>
        <v>50</v>
      </c>
      <c r="O56" s="495"/>
      <c r="P56" s="639">
        <f>N56+K56</f>
        <v>138.88888888888889</v>
      </c>
      <c r="Q56" s="108"/>
      <c r="R56" s="579">
        <f>P56</f>
        <v>138.88888888888889</v>
      </c>
      <c r="S56" s="108"/>
      <c r="T56" s="108"/>
      <c r="U56" s="512">
        <f t="shared" si="12"/>
        <v>10.416666666666666</v>
      </c>
      <c r="V56" s="512">
        <f t="shared" si="13"/>
        <v>3.8580246913580245</v>
      </c>
      <c r="W56" s="109"/>
      <c r="X56" s="109"/>
      <c r="Y56" s="109"/>
      <c r="Z56" s="706"/>
      <c r="AA56" s="1492" t="s">
        <v>340</v>
      </c>
      <c r="AB56" s="1493"/>
      <c r="AC56" s="1493"/>
      <c r="AD56" s="1493"/>
      <c r="AE56" s="1494"/>
      <c r="AF56" s="587"/>
      <c r="AG56" s="63"/>
      <c r="AH56" s="63"/>
      <c r="AI56" s="119"/>
      <c r="AJ56" s="119"/>
      <c r="AK56" s="344"/>
      <c r="AL56" s="344"/>
      <c r="AM56" s="119"/>
      <c r="AN56" s="119"/>
      <c r="AO56" s="119"/>
      <c r="AP56" s="119"/>
      <c r="AQ56" s="18"/>
      <c r="AR56" s="2"/>
      <c r="AS56" s="2"/>
    </row>
    <row r="57" spans="1:45" s="19" customFormat="1" ht="15" customHeight="1" x14ac:dyDescent="0.25">
      <c r="A57" s="648"/>
      <c r="B57" s="649" t="s">
        <v>362</v>
      </c>
      <c r="C57" s="555"/>
      <c r="D57" s="526">
        <f>F56</f>
        <v>91.81</v>
      </c>
      <c r="E57" s="600"/>
      <c r="F57" s="604">
        <v>174.06</v>
      </c>
      <c r="G57" s="540"/>
      <c r="H57" s="540"/>
      <c r="I57" s="512">
        <f t="shared" si="10"/>
        <v>82.25</v>
      </c>
      <c r="J57" s="551">
        <v>16</v>
      </c>
      <c r="K57" s="544">
        <f>J57*I57/9</f>
        <v>146.22222222222223</v>
      </c>
      <c r="L57" s="650">
        <v>6</v>
      </c>
      <c r="M57" s="651">
        <v>3</v>
      </c>
      <c r="N57" s="123">
        <f>(L57+M57)*I57/9</f>
        <v>82.25</v>
      </c>
      <c r="O57" s="495"/>
      <c r="P57" s="639">
        <f>N57+K57</f>
        <v>228.47222222222223</v>
      </c>
      <c r="Q57" s="544"/>
      <c r="R57" s="558"/>
      <c r="S57" s="544"/>
      <c r="T57" s="544"/>
      <c r="U57" s="544">
        <f t="shared" si="12"/>
        <v>17.135416666666668</v>
      </c>
      <c r="V57" s="544">
        <f t="shared" si="13"/>
        <v>6.346450617283951</v>
      </c>
      <c r="W57" s="109"/>
      <c r="X57" s="109"/>
      <c r="Y57" s="109"/>
      <c r="Z57" s="706"/>
      <c r="AA57" s="1492"/>
      <c r="AB57" s="1493"/>
      <c r="AC57" s="1493"/>
      <c r="AD57" s="1493"/>
      <c r="AE57" s="1494"/>
      <c r="AF57" s="587"/>
      <c r="AG57" s="63"/>
      <c r="AH57" s="63"/>
      <c r="AI57" s="119"/>
      <c r="AJ57" s="119"/>
      <c r="AK57" s="344"/>
      <c r="AL57" s="344"/>
      <c r="AM57" s="119"/>
      <c r="AN57" s="119"/>
      <c r="AO57" s="119"/>
      <c r="AP57" s="119"/>
      <c r="AQ57" s="18"/>
      <c r="AR57" s="2"/>
      <c r="AS57" s="2"/>
    </row>
    <row r="58" spans="1:45" s="19" customFormat="1" ht="15" customHeight="1" x14ac:dyDescent="0.25">
      <c r="A58" s="648"/>
      <c r="B58" s="649" t="s">
        <v>362</v>
      </c>
      <c r="C58" s="555"/>
      <c r="D58" s="526">
        <v>174.06</v>
      </c>
      <c r="E58" s="600"/>
      <c r="F58" s="604">
        <v>317.05</v>
      </c>
      <c r="G58" s="540"/>
      <c r="H58" s="540"/>
      <c r="I58" s="512">
        <f t="shared" si="10"/>
        <v>142.99</v>
      </c>
      <c r="J58" s="551" t="s">
        <v>322</v>
      </c>
      <c r="K58" s="544"/>
      <c r="L58" s="650">
        <v>6</v>
      </c>
      <c r="M58" s="620"/>
      <c r="N58" s="123">
        <f>L58*I58/9</f>
        <v>95.326666666666668</v>
      </c>
      <c r="O58" s="495">
        <v>314.8</v>
      </c>
      <c r="P58" s="639">
        <f>O58+N58</f>
        <v>410.12666666666667</v>
      </c>
      <c r="Q58" s="544"/>
      <c r="R58" s="558"/>
      <c r="S58" s="544"/>
      <c r="T58" s="544"/>
      <c r="U58" s="544">
        <f t="shared" si="12"/>
        <v>30.759499999999999</v>
      </c>
      <c r="V58" s="544">
        <f t="shared" si="13"/>
        <v>11.392407407407408</v>
      </c>
      <c r="W58" s="109"/>
      <c r="X58" s="109"/>
      <c r="Y58" s="619"/>
      <c r="Z58" s="709"/>
      <c r="AA58" s="1492" t="s">
        <v>363</v>
      </c>
      <c r="AB58" s="1493"/>
      <c r="AC58" s="1493"/>
      <c r="AD58" s="1493"/>
      <c r="AE58" s="1494"/>
      <c r="AF58" s="75"/>
      <c r="AG58" s="63"/>
      <c r="AH58" s="63"/>
      <c r="AI58" s="119"/>
      <c r="AJ58" s="119"/>
      <c r="AK58" s="344"/>
      <c r="AL58" s="344"/>
      <c r="AM58" s="119"/>
      <c r="AN58" s="119"/>
      <c r="AO58" s="119"/>
      <c r="AP58" s="119"/>
      <c r="AQ58" s="18"/>
      <c r="AR58" s="2"/>
      <c r="AS58" s="2"/>
    </row>
    <row r="59" spans="1:45" s="19" customFormat="1" ht="15" customHeight="1" x14ac:dyDescent="0.25">
      <c r="A59" s="652"/>
      <c r="B59" s="652"/>
      <c r="C59" s="528"/>
      <c r="D59" s="526"/>
      <c r="E59" s="588"/>
      <c r="F59" s="557"/>
      <c r="G59" s="26"/>
      <c r="H59" s="540"/>
      <c r="I59" s="4">
        <v>10</v>
      </c>
      <c r="J59" s="541">
        <v>4</v>
      </c>
      <c r="K59" s="108">
        <f>J59*I59/9</f>
        <v>4.4444444444444446</v>
      </c>
      <c r="L59" s="143"/>
      <c r="M59" s="304"/>
      <c r="N59" s="558"/>
      <c r="O59" s="495"/>
      <c r="P59" s="639"/>
      <c r="Q59" s="108"/>
      <c r="R59" s="579"/>
      <c r="S59" s="108"/>
      <c r="T59" s="108"/>
      <c r="U59" s="108"/>
      <c r="V59" s="544">
        <f>K59*3/36</f>
        <v>0.37037037037037041</v>
      </c>
      <c r="W59" s="109"/>
      <c r="X59" s="109"/>
      <c r="Y59" s="109"/>
      <c r="Z59" s="706"/>
      <c r="AA59" s="1492"/>
      <c r="AB59" s="1493"/>
      <c r="AC59" s="1493"/>
      <c r="AD59" s="1493"/>
      <c r="AE59" s="1494"/>
      <c r="AF59" s="75"/>
      <c r="AG59" s="63"/>
      <c r="AH59" s="63"/>
      <c r="AI59" s="119"/>
      <c r="AJ59" s="119"/>
      <c r="AK59" s="344"/>
      <c r="AL59" s="344"/>
      <c r="AM59" s="119"/>
      <c r="AN59" s="119"/>
      <c r="AO59" s="119"/>
      <c r="AP59" s="119"/>
      <c r="AQ59" s="18"/>
      <c r="AR59" s="2"/>
      <c r="AS59" s="2"/>
    </row>
    <row r="60" spans="1:45" s="19" customFormat="1" ht="15" customHeight="1" x14ac:dyDescent="0.25">
      <c r="A60" s="1427" t="s">
        <v>401</v>
      </c>
      <c r="B60" s="1428"/>
      <c r="C60" s="658"/>
      <c r="D60" s="659"/>
      <c r="E60" s="660"/>
      <c r="F60" s="661"/>
      <c r="G60" s="662"/>
      <c r="H60" s="662"/>
      <c r="I60" s="657"/>
      <c r="J60" s="663"/>
      <c r="K60" s="664"/>
      <c r="L60" s="665"/>
      <c r="M60" s="666"/>
      <c r="N60" s="558"/>
      <c r="O60" s="495"/>
      <c r="P60" s="639"/>
      <c r="Q60" s="664"/>
      <c r="R60" s="558"/>
      <c r="S60" s="664"/>
      <c r="T60" s="664"/>
      <c r="U60" s="664"/>
      <c r="V60" s="664"/>
      <c r="W60" s="667"/>
      <c r="X60" s="667"/>
      <c r="Y60" s="667"/>
      <c r="Z60" s="706"/>
      <c r="AA60" s="668"/>
      <c r="AB60" s="669"/>
      <c r="AC60" s="669"/>
      <c r="AD60" s="669"/>
      <c r="AE60" s="666"/>
      <c r="AF60" s="670"/>
      <c r="AG60" s="63"/>
      <c r="AH60" s="63"/>
      <c r="AI60" s="119"/>
      <c r="AJ60" s="119"/>
      <c r="AK60" s="344"/>
      <c r="AL60" s="344"/>
      <c r="AM60" s="119"/>
      <c r="AN60" s="119"/>
      <c r="AO60" s="119"/>
      <c r="AP60" s="119"/>
      <c r="AQ60" s="18"/>
      <c r="AR60" s="2"/>
      <c r="AS60" s="2"/>
    </row>
    <row r="61" spans="1:45" s="176" customFormat="1" ht="15" customHeight="1" x14ac:dyDescent="0.25">
      <c r="A61" s="1427" t="s">
        <v>402</v>
      </c>
      <c r="B61" s="1428"/>
      <c r="C61" s="528"/>
      <c r="D61" s="526"/>
      <c r="E61" s="601"/>
      <c r="F61" s="174"/>
      <c r="G61" s="80"/>
      <c r="H61" s="525"/>
      <c r="I61" s="4"/>
      <c r="J61" s="559"/>
      <c r="K61" s="108"/>
      <c r="L61" s="143"/>
      <c r="M61" s="304"/>
      <c r="N61" s="558"/>
      <c r="O61" s="495"/>
      <c r="P61" s="639"/>
      <c r="Q61" s="108"/>
      <c r="R61" s="579"/>
      <c r="S61" s="108"/>
      <c r="T61" s="108"/>
      <c r="U61" s="108"/>
      <c r="V61" s="108">
        <f>Z65*4.42</f>
        <v>31.403212651515144</v>
      </c>
      <c r="W61" s="109"/>
      <c r="X61" s="109"/>
      <c r="Y61" s="109"/>
      <c r="Z61" s="706"/>
      <c r="AA61" s="1492"/>
      <c r="AB61" s="1493"/>
      <c r="AC61" s="1493"/>
      <c r="AD61" s="1493"/>
      <c r="AE61" s="1494"/>
      <c r="AF61" s="75"/>
      <c r="AG61" s="63"/>
      <c r="AH61" s="63"/>
      <c r="AI61" s="119"/>
      <c r="AJ61" s="119"/>
      <c r="AK61" s="344"/>
      <c r="AL61" s="344"/>
      <c r="AM61" s="119"/>
      <c r="AN61" s="119"/>
      <c r="AO61" s="119"/>
      <c r="AP61" s="119"/>
      <c r="AQ61" s="18"/>
      <c r="AR61" s="2"/>
      <c r="AS61" s="2"/>
    </row>
    <row r="62" spans="1:45" s="176" customFormat="1" ht="15" customHeight="1" x14ac:dyDescent="0.25">
      <c r="A62" s="1427"/>
      <c r="B62" s="1428"/>
      <c r="C62" s="528"/>
      <c r="D62" s="526"/>
      <c r="E62" s="601"/>
      <c r="F62" s="174"/>
      <c r="G62" s="80"/>
      <c r="H62" s="525"/>
      <c r="I62" s="74"/>
      <c r="J62" s="175"/>
      <c r="K62" s="137"/>
      <c r="L62" s="515"/>
      <c r="M62" s="318"/>
      <c r="N62" s="558"/>
      <c r="O62" s="495"/>
      <c r="P62" s="639"/>
      <c r="Q62" s="108"/>
      <c r="R62" s="579"/>
      <c r="S62" s="108"/>
      <c r="T62" s="108"/>
      <c r="U62" s="108"/>
      <c r="V62" s="108"/>
      <c r="W62" s="109"/>
      <c r="X62" s="109"/>
      <c r="Y62" s="109"/>
      <c r="Z62" s="706"/>
      <c r="AA62" s="1492"/>
      <c r="AB62" s="1493"/>
      <c r="AC62" s="1493"/>
      <c r="AD62" s="1493"/>
      <c r="AE62" s="1494"/>
      <c r="AF62" s="75"/>
      <c r="AG62" s="63"/>
      <c r="AH62" s="63"/>
      <c r="AI62" s="119"/>
      <c r="AJ62" s="119"/>
      <c r="AK62" s="344"/>
      <c r="AL62" s="344"/>
      <c r="AM62" s="119"/>
      <c r="AN62" s="119"/>
      <c r="AO62" s="119"/>
      <c r="AP62" s="119"/>
      <c r="AQ62" s="18"/>
      <c r="AR62" s="2"/>
      <c r="AS62" s="2"/>
    </row>
    <row r="63" spans="1:45" s="19" customFormat="1" ht="15" customHeight="1" x14ac:dyDescent="0.25">
      <c r="A63" s="1507"/>
      <c r="B63" s="1508"/>
      <c r="C63" s="1509"/>
      <c r="D63" s="526"/>
      <c r="E63" s="602"/>
      <c r="F63" s="603"/>
      <c r="G63" s="540"/>
      <c r="H63" s="540"/>
      <c r="I63" s="512"/>
      <c r="J63" s="551"/>
      <c r="K63" s="544"/>
      <c r="L63" s="560"/>
      <c r="M63" s="620"/>
      <c r="N63" s="544"/>
      <c r="O63" s="495"/>
      <c r="P63" s="639"/>
      <c r="Q63" s="495"/>
      <c r="R63" s="558"/>
      <c r="S63" s="544"/>
      <c r="T63" s="544"/>
      <c r="U63" s="544"/>
      <c r="V63" s="544"/>
      <c r="W63" s="109"/>
      <c r="X63" s="109"/>
      <c r="Y63" s="109"/>
      <c r="Z63" s="706"/>
      <c r="AA63" s="1492"/>
      <c r="AB63" s="1493"/>
      <c r="AC63" s="1493"/>
      <c r="AD63" s="1493"/>
      <c r="AE63" s="1494"/>
      <c r="AF63" s="587"/>
      <c r="AG63" s="63"/>
      <c r="AH63" s="63"/>
      <c r="AI63" s="119"/>
      <c r="AJ63" s="119"/>
      <c r="AK63" s="344"/>
      <c r="AL63" s="344"/>
      <c r="AM63" s="119"/>
      <c r="AN63" s="119"/>
      <c r="AO63" s="119"/>
      <c r="AP63" s="119"/>
      <c r="AQ63" s="18"/>
      <c r="AR63" s="2"/>
      <c r="AS63" s="2"/>
    </row>
    <row r="64" spans="1:45" s="19" customFormat="1" ht="15" customHeight="1" x14ac:dyDescent="0.25">
      <c r="A64" s="1520"/>
      <c r="B64" s="1521"/>
      <c r="C64" s="621"/>
      <c r="D64" s="526"/>
      <c r="E64" s="600"/>
      <c r="F64" s="603"/>
      <c r="G64" s="540"/>
      <c r="H64" s="540"/>
      <c r="I64" s="512"/>
      <c r="J64" s="551"/>
      <c r="K64" s="544"/>
      <c r="L64" s="560"/>
      <c r="M64" s="620"/>
      <c r="N64" s="544"/>
      <c r="O64" s="495"/>
      <c r="P64" s="639"/>
      <c r="Q64" s="495"/>
      <c r="R64" s="558"/>
      <c r="S64" s="544"/>
      <c r="T64" s="544"/>
      <c r="U64" s="544"/>
      <c r="V64" s="544"/>
      <c r="W64" s="109"/>
      <c r="X64" s="109"/>
      <c r="Y64" s="109"/>
      <c r="Z64" s="706"/>
      <c r="AA64" s="1492"/>
      <c r="AB64" s="1493"/>
      <c r="AC64" s="1493"/>
      <c r="AD64" s="1493"/>
      <c r="AE64" s="1494"/>
      <c r="AF64" s="587"/>
      <c r="AG64" s="63"/>
      <c r="AH64" s="63"/>
      <c r="AI64" s="119"/>
      <c r="AJ64" s="119"/>
      <c r="AK64" s="344"/>
      <c r="AL64" s="344"/>
      <c r="AM64" s="119"/>
      <c r="AN64" s="119"/>
      <c r="AO64" s="119"/>
      <c r="AP64" s="119"/>
      <c r="AQ64" s="18"/>
      <c r="AR64" s="2"/>
      <c r="AS64" s="2"/>
    </row>
    <row r="65" spans="1:45" s="19" customFormat="1" ht="15" customHeight="1" x14ac:dyDescent="0.25">
      <c r="A65" s="1513" t="s">
        <v>368</v>
      </c>
      <c r="B65" s="1514"/>
      <c r="C65" s="1514"/>
      <c r="D65" s="1514"/>
      <c r="E65" s="1514"/>
      <c r="F65" s="1514"/>
      <c r="G65" s="1514"/>
      <c r="H65" s="1514"/>
      <c r="I65" s="1514"/>
      <c r="J65" s="1514"/>
      <c r="K65" s="1514"/>
      <c r="L65" s="1514"/>
      <c r="M65" s="1514"/>
      <c r="N65" s="1514"/>
      <c r="O65" s="1514"/>
      <c r="P65" s="1515"/>
      <c r="Q65" s="495"/>
      <c r="R65" s="579">
        <f>SUM(R12:R64)</f>
        <v>1731.7777777777781</v>
      </c>
      <c r="S65" s="108">
        <f>SUM(S12:S64)</f>
        <v>8151.0233333333535</v>
      </c>
      <c r="T65" s="108"/>
      <c r="U65" s="108">
        <f>SUM(U12:U64)</f>
        <v>6658.0749166666656</v>
      </c>
      <c r="V65" s="108">
        <f>SUM(V12:V64)</f>
        <v>2497.7272558613918</v>
      </c>
      <c r="W65" s="109"/>
      <c r="X65" s="109"/>
      <c r="Y65" s="109"/>
      <c r="Z65" s="706">
        <f>SUM(Z12:Z64)</f>
        <v>7.1047992424242405</v>
      </c>
      <c r="AA65" s="1492"/>
      <c r="AB65" s="1493"/>
      <c r="AC65" s="1493"/>
      <c r="AD65" s="1493"/>
      <c r="AE65" s="1494"/>
      <c r="AF65" s="75"/>
      <c r="AG65" s="63"/>
      <c r="AH65" s="63"/>
      <c r="AI65" s="119"/>
      <c r="AJ65" s="119"/>
      <c r="AK65" s="344"/>
      <c r="AL65" s="344"/>
      <c r="AM65" s="119"/>
      <c r="AN65" s="119"/>
      <c r="AO65" s="119"/>
      <c r="AP65" s="119"/>
      <c r="AQ65" s="18"/>
      <c r="AR65" s="2"/>
      <c r="AS65" s="2"/>
    </row>
    <row r="66" spans="1:45" s="19" customFormat="1" ht="15" customHeight="1" x14ac:dyDescent="0.25">
      <c r="A66" s="1510" t="s">
        <v>399</v>
      </c>
      <c r="B66" s="1511"/>
      <c r="C66" s="1511"/>
      <c r="D66" s="1511"/>
      <c r="E66" s="1511"/>
      <c r="F66" s="1511"/>
      <c r="G66" s="1511"/>
      <c r="H66" s="1511"/>
      <c r="I66" s="1511"/>
      <c r="J66" s="1511"/>
      <c r="K66" s="1511"/>
      <c r="L66" s="1511"/>
      <c r="M66" s="1511"/>
      <c r="N66" s="1511"/>
      <c r="O66" s="1511"/>
      <c r="P66" s="1512"/>
      <c r="Q66" s="495"/>
      <c r="R66" s="579" t="e">
        <f>#REF!</f>
        <v>#REF!</v>
      </c>
      <c r="S66" s="108" t="e">
        <f>#REF!</f>
        <v>#REF!</v>
      </c>
      <c r="T66" s="108"/>
      <c r="U66" s="108" t="e">
        <f>#REF!</f>
        <v>#REF!</v>
      </c>
      <c r="V66" s="108" t="e">
        <f>#REF!</f>
        <v>#REF!</v>
      </c>
      <c r="W66" s="109"/>
      <c r="X66" s="109"/>
      <c r="Y66" s="109"/>
      <c r="Z66" s="706" t="e">
        <f>#REF!</f>
        <v>#REF!</v>
      </c>
      <c r="AA66" s="1492"/>
      <c r="AB66" s="1493"/>
      <c r="AC66" s="1493"/>
      <c r="AD66" s="1493"/>
      <c r="AE66" s="1494"/>
      <c r="AF66" s="75"/>
      <c r="AG66" s="63"/>
      <c r="AH66" s="63"/>
      <c r="AI66" s="119"/>
      <c r="AJ66" s="119"/>
      <c r="AK66" s="344"/>
      <c r="AL66" s="344"/>
      <c r="AM66" s="119"/>
      <c r="AN66" s="119"/>
      <c r="AO66" s="119"/>
      <c r="AP66" s="119"/>
      <c r="AQ66" s="18"/>
      <c r="AR66" s="2"/>
      <c r="AS66" s="2"/>
    </row>
    <row r="67" spans="1:45" s="19" customFormat="1" ht="15" customHeight="1" x14ac:dyDescent="0.25">
      <c r="A67" s="1510" t="s">
        <v>369</v>
      </c>
      <c r="B67" s="1511"/>
      <c r="C67" s="1511"/>
      <c r="D67" s="1511"/>
      <c r="E67" s="1511"/>
      <c r="F67" s="1511"/>
      <c r="G67" s="1511"/>
      <c r="H67" s="1511"/>
      <c r="I67" s="1511"/>
      <c r="J67" s="1511"/>
      <c r="K67" s="1511"/>
      <c r="L67" s="1511"/>
      <c r="M67" s="1511"/>
      <c r="N67" s="1511"/>
      <c r="O67" s="1511"/>
      <c r="P67" s="1512"/>
      <c r="Q67" s="495">
        <f>SUM(Q13:Q64)</f>
        <v>13614.986666666653</v>
      </c>
      <c r="R67" s="1516" t="e">
        <f>R65+R66+S65+S66</f>
        <v>#REF!</v>
      </c>
      <c r="S67" s="1517"/>
      <c r="T67" s="123">
        <f>T65+T66</f>
        <v>0</v>
      </c>
      <c r="U67" s="109" t="e">
        <f>U65+U66</f>
        <v>#REF!</v>
      </c>
      <c r="V67" s="109" t="e">
        <f>V65+V66</f>
        <v>#REF!</v>
      </c>
      <c r="W67" s="109"/>
      <c r="X67" s="109"/>
      <c r="Y67" s="109"/>
      <c r="Z67" s="706" t="e">
        <f>Z66+Z65</f>
        <v>#REF!</v>
      </c>
      <c r="AA67" s="1492"/>
      <c r="AB67" s="1493"/>
      <c r="AC67" s="1493"/>
      <c r="AD67" s="1493"/>
      <c r="AE67" s="1494"/>
      <c r="AF67" s="556"/>
      <c r="AG67" s="63"/>
      <c r="AH67" s="63"/>
      <c r="AI67" s="119"/>
      <c r="AJ67" s="119"/>
      <c r="AK67" s="344"/>
      <c r="AL67" s="344"/>
      <c r="AM67" s="119"/>
      <c r="AN67" s="119"/>
      <c r="AO67" s="119"/>
      <c r="AP67" s="119"/>
      <c r="AQ67" s="18"/>
      <c r="AR67" s="2"/>
      <c r="AS67" s="2"/>
    </row>
    <row r="68" spans="1:45" s="19" customFormat="1" ht="16.5" customHeight="1" thickBot="1" x14ac:dyDescent="0.3">
      <c r="A68" s="1510" t="s">
        <v>10</v>
      </c>
      <c r="B68" s="1511"/>
      <c r="C68" s="1511"/>
      <c r="D68" s="1511"/>
      <c r="E68" s="1511"/>
      <c r="F68" s="1511"/>
      <c r="G68" s="1511"/>
      <c r="H68" s="1511"/>
      <c r="I68" s="1511"/>
      <c r="J68" s="1511"/>
      <c r="K68" s="1511"/>
      <c r="L68" s="1511"/>
      <c r="M68" s="1511"/>
      <c r="N68" s="1511"/>
      <c r="O68" s="1511"/>
      <c r="P68" s="1512"/>
      <c r="Q68" s="564">
        <f>SUM(Q14:Q65)</f>
        <v>13614.986666666653</v>
      </c>
      <c r="R68" s="1518" t="e">
        <f>ROUNDUP(R67,0)</f>
        <v>#REF!</v>
      </c>
      <c r="S68" s="1519"/>
      <c r="T68" s="617">
        <f>ROUNDUP(T67,0)</f>
        <v>0</v>
      </c>
      <c r="U68" s="554" t="e">
        <f>ROUNDUP(U67,0)</f>
        <v>#REF!</v>
      </c>
      <c r="V68" s="554" t="e">
        <f>ROUNDUP(V67,0)</f>
        <v>#REF!</v>
      </c>
      <c r="W68" s="554">
        <v>1</v>
      </c>
      <c r="X68" s="554"/>
      <c r="Y68" s="554"/>
      <c r="Z68" s="706" t="e">
        <f>Z67</f>
        <v>#REF!</v>
      </c>
      <c r="AA68" s="1504"/>
      <c r="AB68" s="1505"/>
      <c r="AC68" s="1505"/>
      <c r="AD68" s="1505"/>
      <c r="AE68" s="1506"/>
      <c r="AF68" s="162"/>
      <c r="AG68" s="63"/>
      <c r="AH68" s="63"/>
      <c r="AI68" s="346"/>
      <c r="AJ68" s="346"/>
      <c r="AK68" s="346"/>
      <c r="AL68" s="346"/>
      <c r="AM68" s="346"/>
      <c r="AN68" s="119"/>
      <c r="AO68" s="119"/>
      <c r="AP68" s="119"/>
      <c r="AQ68" s="346"/>
      <c r="AR68" s="119"/>
      <c r="AS68" s="119"/>
    </row>
    <row r="69" spans="1:45" x14ac:dyDescent="0.25">
      <c r="A69" s="561"/>
      <c r="B69" s="562"/>
      <c r="C69" s="562"/>
      <c r="D69" s="562"/>
      <c r="E69" s="563"/>
      <c r="J69" s="565"/>
      <c r="K69" s="566"/>
      <c r="AI69" s="320"/>
    </row>
    <row r="73" spans="1:45" x14ac:dyDescent="0.25">
      <c r="S73" s="123"/>
    </row>
  </sheetData>
  <mergeCells count="96">
    <mergeCell ref="AA67:AE67"/>
    <mergeCell ref="AA68:AE68"/>
    <mergeCell ref="A63:C63"/>
    <mergeCell ref="AA63:AE63"/>
    <mergeCell ref="AA64:AE64"/>
    <mergeCell ref="AA65:AE65"/>
    <mergeCell ref="AA66:AE66"/>
    <mergeCell ref="A66:P66"/>
    <mergeCell ref="A67:P67"/>
    <mergeCell ref="A68:P68"/>
    <mergeCell ref="A65:P65"/>
    <mergeCell ref="R67:S67"/>
    <mergeCell ref="R68:S68"/>
    <mergeCell ref="A64:B64"/>
    <mergeCell ref="AA59:AE59"/>
    <mergeCell ref="AA61:AE61"/>
    <mergeCell ref="AA62:AE62"/>
    <mergeCell ref="AA56:AE56"/>
    <mergeCell ref="AA57:AE57"/>
    <mergeCell ref="AA58:AE58"/>
    <mergeCell ref="AA53:AE53"/>
    <mergeCell ref="AA52:AE52"/>
    <mergeCell ref="AA42:AE42"/>
    <mergeCell ref="AA43:AE43"/>
    <mergeCell ref="AA44:AE44"/>
    <mergeCell ref="AA45:AE45"/>
    <mergeCell ref="AA46:AE46"/>
    <mergeCell ref="AA47:AE47"/>
    <mergeCell ref="AA48:AE48"/>
    <mergeCell ref="AA49:AE49"/>
    <mergeCell ref="AA50:AE50"/>
    <mergeCell ref="AA51:AE51"/>
    <mergeCell ref="AA41:AE41"/>
    <mergeCell ref="AA29:AE29"/>
    <mergeCell ref="AA31:AE31"/>
    <mergeCell ref="AA33:AE33"/>
    <mergeCell ref="AA34:AE34"/>
    <mergeCell ref="AA35:AE35"/>
    <mergeCell ref="AA37:AE37"/>
    <mergeCell ref="AA38:AE38"/>
    <mergeCell ref="AA39:AE39"/>
    <mergeCell ref="AA40:AE40"/>
    <mergeCell ref="AA30:AE30"/>
    <mergeCell ref="AA32:AE32"/>
    <mergeCell ref="J36:P36"/>
    <mergeCell ref="AA36:AE36"/>
    <mergeCell ref="AA21:AE21"/>
    <mergeCell ref="AA22:AE22"/>
    <mergeCell ref="AA23:AE23"/>
    <mergeCell ref="AA26:AE26"/>
    <mergeCell ref="AA27:AE27"/>
    <mergeCell ref="AA28:AE28"/>
    <mergeCell ref="AA24:AE24"/>
    <mergeCell ref="AA25:AE25"/>
    <mergeCell ref="AA20:AE20"/>
    <mergeCell ref="AO6:AO11"/>
    <mergeCell ref="AP6:AP11"/>
    <mergeCell ref="AQ6:AQ11"/>
    <mergeCell ref="AR6:AR11"/>
    <mergeCell ref="AA14:AE14"/>
    <mergeCell ref="AA15:AE15"/>
    <mergeCell ref="AA16:AE16"/>
    <mergeCell ref="AA18:AE18"/>
    <mergeCell ref="AA19:AE19"/>
    <mergeCell ref="AA17:AE17"/>
    <mergeCell ref="W6:W11"/>
    <mergeCell ref="AS6:AS11"/>
    <mergeCell ref="AA13:AE13"/>
    <mergeCell ref="AI6:AI11"/>
    <mergeCell ref="AJ6:AJ11"/>
    <mergeCell ref="AK6:AK11"/>
    <mergeCell ref="AL6:AL11"/>
    <mergeCell ref="AM6:AM11"/>
    <mergeCell ref="AN6:AN11"/>
    <mergeCell ref="AA6:AE12"/>
    <mergeCell ref="A1:G1"/>
    <mergeCell ref="A2:I2"/>
    <mergeCell ref="A3:I3"/>
    <mergeCell ref="A4:I4"/>
    <mergeCell ref="J4:N4"/>
    <mergeCell ref="A60:B60"/>
    <mergeCell ref="A61:B61"/>
    <mergeCell ref="A62:B62"/>
    <mergeCell ref="AA5:AE5"/>
    <mergeCell ref="J6:J11"/>
    <mergeCell ref="A5:H5"/>
    <mergeCell ref="I5:O5"/>
    <mergeCell ref="A6:A12"/>
    <mergeCell ref="B6:B12"/>
    <mergeCell ref="C6:C11"/>
    <mergeCell ref="D6:H11"/>
    <mergeCell ref="I6:I11"/>
    <mergeCell ref="K6:K11"/>
    <mergeCell ref="L6:M11"/>
    <mergeCell ref="N6:N11"/>
    <mergeCell ref="O6:O11"/>
  </mergeCells>
  <pageMargins left="0.25" right="0.25" top="0.75" bottom="0.75" header="0.3" footer="0.3"/>
  <pageSetup paperSize="17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R49"/>
  <sheetViews>
    <sheetView workbookViewId="0"/>
  </sheetViews>
  <sheetFormatPr defaultRowHeight="15" x14ac:dyDescent="0.25"/>
  <cols>
    <col min="1" max="1" width="13.140625" customWidth="1"/>
    <col min="2" max="2" width="13.7109375" customWidth="1"/>
    <col min="3" max="3" width="14.28515625" customWidth="1"/>
    <col min="4" max="4" width="13.42578125" customWidth="1"/>
    <col min="5" max="5" width="12.42578125" customWidth="1"/>
    <col min="6" max="6" width="12.140625" customWidth="1"/>
    <col min="7" max="7" width="11.140625" customWidth="1"/>
    <col min="8" max="8" width="0.5703125" customWidth="1"/>
    <col min="9" max="9" width="12.7109375" customWidth="1"/>
    <col min="10" max="10" width="12.140625" customWidth="1"/>
    <col min="11" max="11" width="10.85546875" customWidth="1"/>
    <col min="12" max="12" width="12.85546875" customWidth="1"/>
    <col min="13" max="13" width="14.140625" customWidth="1"/>
    <col min="14" max="14" width="17.85546875" customWidth="1"/>
    <col min="15" max="16" width="12.42578125" customWidth="1"/>
    <col min="17" max="17" width="12.140625" customWidth="1"/>
    <col min="18" max="18" width="12.28515625" customWidth="1"/>
  </cols>
  <sheetData>
    <row r="1" spans="1:18" ht="15.75" thickBot="1" x14ac:dyDescent="0.3">
      <c r="A1" s="6"/>
      <c r="B1" s="6"/>
      <c r="C1" s="6"/>
      <c r="D1" s="6"/>
      <c r="E1" s="2"/>
      <c r="F1" s="115"/>
      <c r="G1" s="17"/>
      <c r="H1" s="17"/>
      <c r="I1" s="244" t="s">
        <v>170</v>
      </c>
      <c r="J1" s="17"/>
      <c r="K1" s="244" t="s">
        <v>170</v>
      </c>
      <c r="L1" s="17"/>
      <c r="M1" s="1529" t="s">
        <v>160</v>
      </c>
      <c r="N1" s="1530"/>
      <c r="O1" s="17"/>
      <c r="P1" s="17"/>
      <c r="Q1" s="17"/>
      <c r="R1" s="17"/>
    </row>
    <row r="2" spans="1:18" ht="15" customHeight="1" x14ac:dyDescent="0.3">
      <c r="A2" s="1535" t="s">
        <v>152</v>
      </c>
      <c r="B2" s="1536"/>
      <c r="C2" s="1536"/>
      <c r="D2" s="1536"/>
      <c r="E2" s="1537"/>
      <c r="F2" s="1531" t="s">
        <v>8</v>
      </c>
      <c r="G2" s="1532"/>
      <c r="H2" s="52"/>
      <c r="I2" s="245" t="s">
        <v>16</v>
      </c>
      <c r="J2" s="52">
        <v>254</v>
      </c>
      <c r="K2" s="197">
        <v>254</v>
      </c>
      <c r="L2" s="53">
        <v>407</v>
      </c>
      <c r="M2" s="197" t="s">
        <v>14</v>
      </c>
      <c r="N2" s="197" t="s">
        <v>17</v>
      </c>
      <c r="O2" s="53">
        <v>448</v>
      </c>
      <c r="P2" s="161">
        <v>611</v>
      </c>
      <c r="Q2" s="53" t="s">
        <v>19</v>
      </c>
      <c r="R2" s="53" t="s">
        <v>19</v>
      </c>
    </row>
    <row r="3" spans="1:18" ht="19.5" thickBot="1" x14ac:dyDescent="0.35">
      <c r="A3" s="1467" t="s">
        <v>157</v>
      </c>
      <c r="B3" s="1468"/>
      <c r="C3" s="1468"/>
      <c r="D3" s="1468"/>
      <c r="E3" s="1470"/>
      <c r="F3" s="1533" t="s">
        <v>161</v>
      </c>
      <c r="G3" s="1534"/>
      <c r="H3" s="67"/>
      <c r="I3" s="246" t="s">
        <v>13</v>
      </c>
      <c r="J3" s="54" t="s">
        <v>13</v>
      </c>
      <c r="K3" s="198" t="s">
        <v>49</v>
      </c>
      <c r="L3" s="55">
        <v>10000</v>
      </c>
      <c r="M3" s="198" t="s">
        <v>15</v>
      </c>
      <c r="N3" s="198" t="s">
        <v>18</v>
      </c>
      <c r="O3" s="55">
        <v>47020</v>
      </c>
      <c r="P3" s="24">
        <v>99654</v>
      </c>
      <c r="Q3" s="55" t="s">
        <v>20</v>
      </c>
      <c r="R3" s="55" t="s">
        <v>22</v>
      </c>
    </row>
    <row r="4" spans="1:18" ht="15" customHeight="1" x14ac:dyDescent="0.25">
      <c r="A4" s="1555" t="s">
        <v>162</v>
      </c>
      <c r="B4" s="1556"/>
      <c r="C4" s="1556"/>
      <c r="D4" s="1556"/>
      <c r="E4" s="1556"/>
      <c r="F4" s="1556"/>
      <c r="G4" s="1552" t="s">
        <v>32</v>
      </c>
      <c r="H4" s="1561"/>
      <c r="I4" s="1564" t="s">
        <v>35</v>
      </c>
      <c r="J4" s="1552" t="s">
        <v>36</v>
      </c>
      <c r="K4" s="1564" t="s">
        <v>50</v>
      </c>
      <c r="L4" s="1552" t="s">
        <v>37</v>
      </c>
      <c r="M4" s="1564" t="s">
        <v>38</v>
      </c>
      <c r="N4" s="1564" t="s">
        <v>34</v>
      </c>
      <c r="O4" s="1552" t="s">
        <v>33</v>
      </c>
      <c r="P4" s="1476" t="s">
        <v>91</v>
      </c>
      <c r="Q4" s="1552" t="s">
        <v>21</v>
      </c>
      <c r="R4" s="1552" t="s">
        <v>23</v>
      </c>
    </row>
    <row r="5" spans="1:18" x14ac:dyDescent="0.25">
      <c r="A5" s="1557"/>
      <c r="B5" s="1558"/>
      <c r="C5" s="1558"/>
      <c r="D5" s="1558"/>
      <c r="E5" s="1558"/>
      <c r="F5" s="1558"/>
      <c r="G5" s="1553"/>
      <c r="H5" s="1562"/>
      <c r="I5" s="1565"/>
      <c r="J5" s="1553"/>
      <c r="K5" s="1565"/>
      <c r="L5" s="1553"/>
      <c r="M5" s="1565"/>
      <c r="N5" s="1565"/>
      <c r="O5" s="1553"/>
      <c r="P5" s="1567"/>
      <c r="Q5" s="1553"/>
      <c r="R5" s="1553"/>
    </row>
    <row r="6" spans="1:18" x14ac:dyDescent="0.25">
      <c r="A6" s="1557"/>
      <c r="B6" s="1558"/>
      <c r="C6" s="1558"/>
      <c r="D6" s="1558"/>
      <c r="E6" s="1558"/>
      <c r="F6" s="1558"/>
      <c r="G6" s="1553"/>
      <c r="H6" s="1562"/>
      <c r="I6" s="1565"/>
      <c r="J6" s="1553"/>
      <c r="K6" s="1565"/>
      <c r="L6" s="1553"/>
      <c r="M6" s="1565"/>
      <c r="N6" s="1565"/>
      <c r="O6" s="1553"/>
      <c r="P6" s="1567"/>
      <c r="Q6" s="1553"/>
      <c r="R6" s="1553"/>
    </row>
    <row r="7" spans="1:18" x14ac:dyDescent="0.25">
      <c r="A7" s="1557"/>
      <c r="B7" s="1558"/>
      <c r="C7" s="1558"/>
      <c r="D7" s="1558"/>
      <c r="E7" s="1558"/>
      <c r="F7" s="1558"/>
      <c r="G7" s="1553"/>
      <c r="H7" s="1562"/>
      <c r="I7" s="1565"/>
      <c r="J7" s="1553"/>
      <c r="K7" s="1565"/>
      <c r="L7" s="1553"/>
      <c r="M7" s="1565"/>
      <c r="N7" s="1565"/>
      <c r="O7" s="1553"/>
      <c r="P7" s="1567"/>
      <c r="Q7" s="1553"/>
      <c r="R7" s="1553"/>
    </row>
    <row r="8" spans="1:18" x14ac:dyDescent="0.25">
      <c r="A8" s="1557"/>
      <c r="B8" s="1558"/>
      <c r="C8" s="1558"/>
      <c r="D8" s="1558"/>
      <c r="E8" s="1558"/>
      <c r="F8" s="1558"/>
      <c r="G8" s="1553"/>
      <c r="H8" s="1562"/>
      <c r="I8" s="1565"/>
      <c r="J8" s="1553"/>
      <c r="K8" s="1565"/>
      <c r="L8" s="1553"/>
      <c r="M8" s="1565"/>
      <c r="N8" s="1565"/>
      <c r="O8" s="1553"/>
      <c r="P8" s="1567"/>
      <c r="Q8" s="1553"/>
      <c r="R8" s="1553"/>
    </row>
    <row r="9" spans="1:18" x14ac:dyDescent="0.25">
      <c r="A9" s="1557"/>
      <c r="B9" s="1558"/>
      <c r="C9" s="1558"/>
      <c r="D9" s="1558"/>
      <c r="E9" s="1558"/>
      <c r="F9" s="1558"/>
      <c r="G9" s="1553"/>
      <c r="H9" s="1562"/>
      <c r="I9" s="1565"/>
      <c r="J9" s="1553"/>
      <c r="K9" s="1565"/>
      <c r="L9" s="1553"/>
      <c r="M9" s="1565"/>
      <c r="N9" s="1565"/>
      <c r="O9" s="1553"/>
      <c r="P9" s="1567"/>
      <c r="Q9" s="1553"/>
      <c r="R9" s="1553"/>
    </row>
    <row r="10" spans="1:18" ht="15.75" thickBot="1" x14ac:dyDescent="0.3">
      <c r="A10" s="1559"/>
      <c r="B10" s="1560"/>
      <c r="C10" s="1560"/>
      <c r="D10" s="1560"/>
      <c r="E10" s="1560"/>
      <c r="F10" s="1560"/>
      <c r="G10" s="1554"/>
      <c r="H10" s="1563"/>
      <c r="I10" s="1566"/>
      <c r="J10" s="1554"/>
      <c r="K10" s="1566"/>
      <c r="L10" s="1554"/>
      <c r="M10" s="1566"/>
      <c r="N10" s="1566"/>
      <c r="O10" s="1554"/>
      <c r="P10" s="1568"/>
      <c r="Q10" s="1554"/>
      <c r="R10" s="1554"/>
    </row>
    <row r="11" spans="1:18" x14ac:dyDescent="0.25">
      <c r="A11" s="1538" t="s">
        <v>25</v>
      </c>
      <c r="B11" s="1539"/>
      <c r="C11" s="1540"/>
      <c r="D11" s="1540" t="s">
        <v>28</v>
      </c>
      <c r="E11" s="1540"/>
      <c r="F11" s="116" t="s">
        <v>31</v>
      </c>
      <c r="G11" s="15"/>
      <c r="H11" s="15"/>
      <c r="I11" s="247">
        <v>0.02</v>
      </c>
      <c r="J11" s="15" t="s">
        <v>1</v>
      </c>
      <c r="K11" s="247">
        <v>0.2</v>
      </c>
      <c r="L11" s="15"/>
      <c r="M11" s="199"/>
      <c r="N11" s="199" t="s">
        <v>2</v>
      </c>
      <c r="O11" s="15" t="s">
        <v>1</v>
      </c>
      <c r="P11" s="109"/>
      <c r="Q11" s="15" t="s">
        <v>51</v>
      </c>
      <c r="R11" s="15"/>
    </row>
    <row r="12" spans="1:18" ht="15.75" thickBot="1" x14ac:dyDescent="0.3">
      <c r="B12" s="68" t="s">
        <v>30</v>
      </c>
      <c r="C12" s="69" t="s">
        <v>29</v>
      </c>
      <c r="D12" s="69" t="s">
        <v>26</v>
      </c>
      <c r="E12" s="69" t="s">
        <v>27</v>
      </c>
      <c r="F12" s="69" t="s">
        <v>27</v>
      </c>
      <c r="G12" s="11" t="s">
        <v>11</v>
      </c>
      <c r="H12" s="11"/>
      <c r="I12" s="200" t="s">
        <v>11</v>
      </c>
      <c r="J12" s="11" t="s">
        <v>11</v>
      </c>
      <c r="K12" s="200" t="s">
        <v>11</v>
      </c>
      <c r="L12" s="11" t="s">
        <v>6</v>
      </c>
      <c r="M12" s="200" t="s">
        <v>6</v>
      </c>
      <c r="N12" s="200" t="s">
        <v>12</v>
      </c>
      <c r="O12" s="11" t="s">
        <v>12</v>
      </c>
      <c r="P12" s="121" t="s">
        <v>151</v>
      </c>
      <c r="Q12" s="11" t="s">
        <v>12</v>
      </c>
      <c r="R12" s="11" t="s">
        <v>24</v>
      </c>
    </row>
    <row r="13" spans="1:18" x14ac:dyDescent="0.25">
      <c r="A13" s="165" t="s">
        <v>154</v>
      </c>
      <c r="B13" s="167">
        <v>24.46</v>
      </c>
      <c r="C13" s="168">
        <v>24.4742</v>
      </c>
      <c r="D13" s="185">
        <f>C13-B13</f>
        <v>1.419999999999888E-2</v>
      </c>
      <c r="E13" s="185">
        <f t="shared" ref="E13:E30" si="0">D13*5280</f>
        <v>74.975999999994087</v>
      </c>
      <c r="F13" s="186">
        <v>24</v>
      </c>
      <c r="G13" s="187">
        <f>ROUNDUP(E13*F13/9,2)</f>
        <v>199.94</v>
      </c>
      <c r="H13" s="4"/>
      <c r="I13" s="248"/>
      <c r="J13" s="4">
        <f>ROUNDUP(G13:G47,2)</f>
        <v>199.94</v>
      </c>
      <c r="K13" s="199">
        <f>ROUNDUP(0.2*G13,2)</f>
        <v>39.989999999999995</v>
      </c>
      <c r="L13" s="4">
        <f>ROUNDUP(0.075*G13,2)</f>
        <v>15</v>
      </c>
      <c r="M13" s="201"/>
      <c r="N13" s="201"/>
      <c r="O13" s="4">
        <f>ROUNDUP(1.5/12/3*G13,2)</f>
        <v>8.34</v>
      </c>
      <c r="P13" s="15"/>
      <c r="Q13" s="15">
        <f>ROUNDUP(2/12/3*2*2*E13/9,2)</f>
        <v>1.86</v>
      </c>
      <c r="R13" s="4">
        <f>ROUNDUP(0.01*Q13,2)</f>
        <v>0.02</v>
      </c>
    </row>
    <row r="14" spans="1:18" x14ac:dyDescent="0.25">
      <c r="A14" s="165"/>
      <c r="B14" s="168">
        <v>24.4742</v>
      </c>
      <c r="C14" s="168">
        <v>25.664100000000001</v>
      </c>
      <c r="D14" s="185">
        <f>C14-B14</f>
        <v>1.1899000000000015</v>
      </c>
      <c r="E14" s="185">
        <f t="shared" si="0"/>
        <v>6282.6720000000078</v>
      </c>
      <c r="F14" s="186">
        <v>24</v>
      </c>
      <c r="G14" s="187">
        <f>E14*F14/9</f>
        <v>16753.792000000023</v>
      </c>
      <c r="H14" s="4"/>
      <c r="I14" s="248">
        <f>ROUNDUP(0.02*G14,2)</f>
        <v>335.08</v>
      </c>
      <c r="J14" s="4"/>
      <c r="K14" s="199"/>
      <c r="L14" s="4">
        <f>ROUNDUP(0.075*G14,2)</f>
        <v>1256.54</v>
      </c>
      <c r="M14" s="201">
        <f>ROUNDUP(0.075*G14,2)</f>
        <v>1256.54</v>
      </c>
      <c r="N14" s="201">
        <f>ROUNDUP(0.5/12/3*G14,2)</f>
        <v>232.7</v>
      </c>
      <c r="O14" s="4">
        <f>ROUNDUP(1.5/12/3*G14,2)</f>
        <v>698.08</v>
      </c>
      <c r="P14" s="15"/>
      <c r="Q14" s="15">
        <f>ROUNDUP(2/12/3*2*2*E14/9,2)</f>
        <v>155.13</v>
      </c>
      <c r="R14" s="4">
        <f>ROUNDUP(0.01*Q14,2)</f>
        <v>1.56</v>
      </c>
    </row>
    <row r="15" spans="1:18" x14ac:dyDescent="0.25">
      <c r="A15" s="165"/>
      <c r="B15" s="169">
        <v>25.664100000000001</v>
      </c>
      <c r="C15" s="168">
        <v>25.6783</v>
      </c>
      <c r="D15" s="185">
        <f>C15-B15</f>
        <v>1.419999999999888E-2</v>
      </c>
      <c r="E15" s="185">
        <f>D15*5280</f>
        <v>74.975999999994087</v>
      </c>
      <c r="F15" s="186">
        <v>24</v>
      </c>
      <c r="G15" s="188">
        <f>ROUNDUP(E15*F15/9,2)</f>
        <v>199.94</v>
      </c>
      <c r="H15" s="4"/>
      <c r="I15" s="248"/>
      <c r="J15" s="4">
        <f>ROUNDUP(G15:G49,2)</f>
        <v>199.94</v>
      </c>
      <c r="K15" s="199">
        <f>ROUNDUP(0.2*G15,2)</f>
        <v>39.989999999999995</v>
      </c>
      <c r="L15" s="4">
        <f>ROUNDUP(0.075*G15,2)</f>
        <v>15</v>
      </c>
      <c r="M15" s="201"/>
      <c r="N15" s="201"/>
      <c r="O15" s="4">
        <f>ROUNDUP(1.5/12/3*G15,2)</f>
        <v>8.34</v>
      </c>
      <c r="P15" s="15"/>
      <c r="Q15" s="15">
        <f>ROUNDUP(2/12/3*2*2*E15/9,2)</f>
        <v>1.86</v>
      </c>
      <c r="R15" s="4">
        <f>ROUNDUP(0.01*Q15,2)</f>
        <v>0.02</v>
      </c>
    </row>
    <row r="16" spans="1:18" x14ac:dyDescent="0.25">
      <c r="A16" s="165"/>
      <c r="B16" s="169">
        <v>25.6783</v>
      </c>
      <c r="C16" s="168">
        <v>25.681699999999999</v>
      </c>
      <c r="D16" s="1541" t="s">
        <v>139</v>
      </c>
      <c r="E16" s="1542"/>
      <c r="F16" s="1542"/>
      <c r="G16" s="1543"/>
      <c r="H16" s="4"/>
      <c r="I16" s="248"/>
      <c r="J16" s="4"/>
      <c r="K16" s="199"/>
      <c r="L16" s="4"/>
      <c r="M16" s="201"/>
      <c r="N16" s="201"/>
      <c r="O16" s="4"/>
      <c r="P16" s="15"/>
      <c r="Q16" s="15"/>
      <c r="R16" s="4"/>
    </row>
    <row r="17" spans="1:18" x14ac:dyDescent="0.25">
      <c r="A17" s="165"/>
      <c r="B17" s="169">
        <v>25.681699999999999</v>
      </c>
      <c r="C17" s="168">
        <v>25.695900000000002</v>
      </c>
      <c r="D17" s="185">
        <f>C17-B17</f>
        <v>1.4200000000002433E-2</v>
      </c>
      <c r="E17" s="185">
        <f>D17*5280</f>
        <v>74.976000000012846</v>
      </c>
      <c r="F17" s="189">
        <v>24</v>
      </c>
      <c r="G17" s="189">
        <f>ROUNDUP(E17*F17/9,2)</f>
        <v>199.94</v>
      </c>
      <c r="H17" s="4"/>
      <c r="I17" s="248"/>
      <c r="J17" s="4">
        <f>ROUNDUP(G17:G51,2)</f>
        <v>199.94</v>
      </c>
      <c r="K17" s="199">
        <f>ROUNDUP(0.2*G17,2)</f>
        <v>39.989999999999995</v>
      </c>
      <c r="L17" s="4">
        <f>ROUNDUP(0.075*G17,2)</f>
        <v>15</v>
      </c>
      <c r="M17" s="201"/>
      <c r="N17" s="201"/>
      <c r="O17" s="4">
        <f>ROUNDUP(1.5/12/3*G17,2)</f>
        <v>8.34</v>
      </c>
      <c r="P17" s="15"/>
      <c r="Q17" s="15">
        <f>ROUNDUP(2/12/3*2*2*E17/9,2)</f>
        <v>1.86</v>
      </c>
      <c r="R17" s="4">
        <f>ROUNDUP(0.01*Q17,2)</f>
        <v>0.02</v>
      </c>
    </row>
    <row r="18" spans="1:18" x14ac:dyDescent="0.25">
      <c r="A18" s="165"/>
      <c r="B18" s="169">
        <v>25.695900000000002</v>
      </c>
      <c r="C18" s="168">
        <v>25.7758</v>
      </c>
      <c r="D18" s="185">
        <f>C18-B18</f>
        <v>7.9899999999998528E-2</v>
      </c>
      <c r="E18" s="185">
        <f>D18*5280</f>
        <v>421.87199999999223</v>
      </c>
      <c r="F18" s="189">
        <v>24</v>
      </c>
      <c r="G18" s="187">
        <f>ROUNDUP(E18*F18/9,2)</f>
        <v>1125</v>
      </c>
      <c r="H18" s="4"/>
      <c r="I18" s="248">
        <f>ROUNDUP(0.02*G18,2)</f>
        <v>22.5</v>
      </c>
      <c r="J18" s="4"/>
      <c r="K18" s="199"/>
      <c r="L18" s="4">
        <f>ROUNDUP(0.075*G18,2)</f>
        <v>84.38000000000001</v>
      </c>
      <c r="M18" s="201">
        <f>ROUNDUP(0.075*G18,2)</f>
        <v>84.38000000000001</v>
      </c>
      <c r="N18" s="201">
        <f>ROUNDUP(0.5/12/3*G18,2)</f>
        <v>15.629999999999999</v>
      </c>
      <c r="O18" s="4">
        <f>ROUNDUP(1.5/12/3*G18,2)</f>
        <v>46.879999999999995</v>
      </c>
      <c r="P18" s="4"/>
      <c r="Q18" s="4">
        <f>ROUNDUP(2/12/3*2*2*E18/9,2)</f>
        <v>10.42</v>
      </c>
      <c r="R18" s="4">
        <f>ROUNDUP(0.01*Q18,2)</f>
        <v>0.11</v>
      </c>
    </row>
    <row r="19" spans="1:18" x14ac:dyDescent="0.25">
      <c r="A19" s="165" t="s">
        <v>154</v>
      </c>
      <c r="B19" s="169">
        <v>25.7758</v>
      </c>
      <c r="C19" s="168">
        <v>25.79</v>
      </c>
      <c r="D19" s="185">
        <f>C19-B19</f>
        <v>1.419999999999888E-2</v>
      </c>
      <c r="E19" s="185">
        <f>D19*5280</f>
        <v>74.975999999994087</v>
      </c>
      <c r="F19" s="189">
        <v>24</v>
      </c>
      <c r="G19" s="189">
        <f>ROUNDUP(E19*F19/9,2)</f>
        <v>199.94</v>
      </c>
      <c r="H19" s="4"/>
      <c r="I19" s="248"/>
      <c r="J19" s="4">
        <f>ROUNDUP(G19:G53,2)</f>
        <v>199.94</v>
      </c>
      <c r="K19" s="199">
        <f>ROUNDUP(0.2*G19,2)</f>
        <v>39.989999999999995</v>
      </c>
      <c r="L19" s="4">
        <f>ROUNDUP(0.075*G19,2)</f>
        <v>15</v>
      </c>
      <c r="M19" s="201"/>
      <c r="N19" s="201"/>
      <c r="O19" s="4">
        <f>ROUNDUP(1.5/12/3*G19,2)</f>
        <v>8.34</v>
      </c>
      <c r="P19" s="15"/>
      <c r="Q19" s="15">
        <f>ROUNDUP(2/12/3*2*2*E19/9,2)</f>
        <v>1.86</v>
      </c>
      <c r="R19" s="4">
        <f>ROUNDUP(0.01*Q19,2)</f>
        <v>0.02</v>
      </c>
    </row>
    <row r="20" spans="1:18" s="182" customFormat="1" x14ac:dyDescent="0.25">
      <c r="A20" s="178" t="s">
        <v>163</v>
      </c>
      <c r="B20" s="179"/>
      <c r="C20" s="180"/>
      <c r="D20" s="190"/>
      <c r="E20" s="191"/>
      <c r="F20" s="191"/>
      <c r="G20" s="191"/>
      <c r="H20" s="74"/>
      <c r="I20" s="249">
        <f t="shared" ref="I20:O20" si="1">SUM(I13:I18)</f>
        <v>357.58</v>
      </c>
      <c r="J20" s="74">
        <f t="shared" si="1"/>
        <v>599.81999999999994</v>
      </c>
      <c r="K20" s="307">
        <f t="shared" si="1"/>
        <v>119.96999999999998</v>
      </c>
      <c r="L20" s="74">
        <f t="shared" si="1"/>
        <v>1385.92</v>
      </c>
      <c r="M20" s="202">
        <f t="shared" si="1"/>
        <v>1340.92</v>
      </c>
      <c r="N20" s="202">
        <f t="shared" si="1"/>
        <v>248.32999999999998</v>
      </c>
      <c r="O20" s="74">
        <f t="shared" si="1"/>
        <v>769.98000000000013</v>
      </c>
      <c r="P20" s="181"/>
      <c r="Q20" s="181">
        <f>SUM(Q13:Q18)</f>
        <v>171.13000000000002</v>
      </c>
      <c r="R20" s="74">
        <f>SUM(R13:R18)</f>
        <v>1.7300000000000002</v>
      </c>
    </row>
    <row r="21" spans="1:18" x14ac:dyDescent="0.25">
      <c r="A21" s="165"/>
      <c r="B21" s="169"/>
      <c r="C21" s="168"/>
      <c r="D21" s="185"/>
      <c r="E21" s="189"/>
      <c r="F21" s="189"/>
      <c r="G21" s="189"/>
      <c r="H21" s="4"/>
      <c r="I21" s="248"/>
      <c r="J21" s="4"/>
      <c r="K21" s="199"/>
      <c r="L21" s="4"/>
      <c r="M21" s="201"/>
      <c r="N21" s="201"/>
      <c r="O21" s="4"/>
      <c r="P21" s="15"/>
      <c r="Q21" s="15"/>
      <c r="R21" s="4"/>
    </row>
    <row r="22" spans="1:18" x14ac:dyDescent="0.25">
      <c r="A22" s="166" t="s">
        <v>155</v>
      </c>
      <c r="B22" s="169">
        <v>25.79</v>
      </c>
      <c r="C22" s="168">
        <v>25.8</v>
      </c>
      <c r="D22" s="185">
        <f>C22-B22</f>
        <v>1.0000000000001563E-2</v>
      </c>
      <c r="E22" s="185">
        <f t="shared" si="0"/>
        <v>52.800000000008254</v>
      </c>
      <c r="F22" s="186">
        <v>42</v>
      </c>
      <c r="G22" s="187">
        <f>E22*F22/9</f>
        <v>246.40000000003855</v>
      </c>
      <c r="H22" s="4"/>
      <c r="I22" s="248"/>
      <c r="J22" s="4">
        <f>ROUNDUP(G22:G54,2)</f>
        <v>246.41</v>
      </c>
      <c r="K22" s="199">
        <f t="shared" ref="K22:K39" si="2">ROUNDUP(0.2*G22,2)</f>
        <v>49.29</v>
      </c>
      <c r="L22" s="4">
        <f t="shared" ref="L22:L39" si="3">ROUNDUP(0.075*G22,2)</f>
        <v>18.490000000000002</v>
      </c>
      <c r="M22" s="201"/>
      <c r="N22" s="201"/>
      <c r="O22" s="4">
        <f t="shared" ref="O22:O39" si="4">ROUNDUP(1.5/12/3*G22,2)</f>
        <v>10.27</v>
      </c>
      <c r="P22" s="15"/>
      <c r="Q22" s="15" t="s">
        <v>167</v>
      </c>
      <c r="R22" s="4"/>
    </row>
    <row r="23" spans="1:18" x14ac:dyDescent="0.25">
      <c r="A23" s="165"/>
      <c r="B23" s="169">
        <v>25.8</v>
      </c>
      <c r="C23" s="168">
        <v>25.84</v>
      </c>
      <c r="D23" s="185">
        <f>C23-B23</f>
        <v>3.9999999999999147E-2</v>
      </c>
      <c r="E23" s="185">
        <f t="shared" si="0"/>
        <v>211.1999999999955</v>
      </c>
      <c r="F23" s="186">
        <v>38</v>
      </c>
      <c r="G23" s="187">
        <f>E23*F23/9</f>
        <v>891.73333333331436</v>
      </c>
      <c r="H23" s="4"/>
      <c r="I23" s="248"/>
      <c r="J23" s="4">
        <f>ROUNDUP(G23:G55,2)</f>
        <v>891.74</v>
      </c>
      <c r="K23" s="199">
        <f t="shared" si="2"/>
        <v>178.35</v>
      </c>
      <c r="L23" s="4">
        <f t="shared" si="3"/>
        <v>66.88000000000001</v>
      </c>
      <c r="M23" s="201"/>
      <c r="N23" s="201"/>
      <c r="O23" s="4">
        <f t="shared" si="4"/>
        <v>37.159999999999997</v>
      </c>
      <c r="P23" s="15">
        <v>1</v>
      </c>
      <c r="Q23" s="15"/>
      <c r="R23" s="4"/>
    </row>
    <row r="24" spans="1:18" x14ac:dyDescent="0.25">
      <c r="A24" s="165"/>
      <c r="B24" s="170">
        <v>25.84</v>
      </c>
      <c r="C24" s="168">
        <v>25.88</v>
      </c>
      <c r="D24" s="185">
        <f>C24-B24</f>
        <v>3.9999999999999147E-2</v>
      </c>
      <c r="E24" s="185">
        <f t="shared" si="0"/>
        <v>211.1999999999955</v>
      </c>
      <c r="F24" s="186">
        <v>40</v>
      </c>
      <c r="G24" s="187">
        <f>E24*F24/9</f>
        <v>938.66666666664662</v>
      </c>
      <c r="H24" s="4"/>
      <c r="I24" s="248"/>
      <c r="J24" s="4">
        <f>ROUNDUP(G24:G56,2)</f>
        <v>938.67</v>
      </c>
      <c r="K24" s="199">
        <f t="shared" si="2"/>
        <v>187.73999999999998</v>
      </c>
      <c r="L24" s="4">
        <f t="shared" si="3"/>
        <v>70.400000000000006</v>
      </c>
      <c r="M24" s="201"/>
      <c r="N24" s="201"/>
      <c r="O24" s="4">
        <f t="shared" si="4"/>
        <v>39.119999999999997</v>
      </c>
      <c r="P24" s="15"/>
      <c r="Q24" s="15"/>
      <c r="R24" s="4"/>
    </row>
    <row r="25" spans="1:18" x14ac:dyDescent="0.25">
      <c r="A25" s="165"/>
      <c r="B25" s="170">
        <v>25.88</v>
      </c>
      <c r="C25" s="169">
        <v>26.104099999999999</v>
      </c>
      <c r="D25" s="185">
        <f>C25-B25</f>
        <v>0.22409999999999997</v>
      </c>
      <c r="E25" s="185">
        <f>D25*5280</f>
        <v>1183.2479999999998</v>
      </c>
      <c r="F25" s="186">
        <v>50</v>
      </c>
      <c r="G25" s="187">
        <f>E25*F25/9</f>
        <v>6573.5999999999995</v>
      </c>
      <c r="H25" s="4"/>
      <c r="I25" s="248"/>
      <c r="J25" s="4">
        <f>ROUNDUP(G25:G57,2)</f>
        <v>6573.6</v>
      </c>
      <c r="K25" s="199">
        <f>ROUNDUP(0.2*G25,2)</f>
        <v>1314.72</v>
      </c>
      <c r="L25" s="4">
        <f>ROUNDUP(0.075*G25,2)</f>
        <v>493.02</v>
      </c>
      <c r="M25" s="201"/>
      <c r="N25" s="201"/>
      <c r="O25" s="4">
        <f>ROUNDUP(1.5/12/3*G25,2)</f>
        <v>273.89999999999998</v>
      </c>
      <c r="P25" s="15"/>
      <c r="Q25" s="15"/>
      <c r="R25" s="4"/>
    </row>
    <row r="26" spans="1:18" x14ac:dyDescent="0.25">
      <c r="A26" s="165"/>
      <c r="B26" s="169">
        <v>26.104099999999999</v>
      </c>
      <c r="C26" s="169">
        <v>26.118300000000001</v>
      </c>
      <c r="D26" s="185">
        <f>C26-B26</f>
        <v>1.4200000000002433E-2</v>
      </c>
      <c r="E26" s="185">
        <f t="shared" si="0"/>
        <v>74.976000000012846</v>
      </c>
      <c r="F26" s="186">
        <v>50</v>
      </c>
      <c r="G26" s="187">
        <f>E26*F26/9</f>
        <v>416.5333333334047</v>
      </c>
      <c r="H26" s="4"/>
      <c r="I26" s="248"/>
      <c r="J26" s="4">
        <f>ROUNDUP(G26:G57,2)</f>
        <v>416.53999999999996</v>
      </c>
      <c r="K26" s="199">
        <f t="shared" si="2"/>
        <v>83.31</v>
      </c>
      <c r="L26" s="4">
        <f t="shared" si="3"/>
        <v>31.25</v>
      </c>
      <c r="M26" s="201"/>
      <c r="N26" s="201"/>
      <c r="O26" s="4">
        <f t="shared" si="4"/>
        <v>17.360000000000003</v>
      </c>
      <c r="P26" s="15"/>
      <c r="Q26" s="15"/>
      <c r="R26" s="4"/>
    </row>
    <row r="27" spans="1:18" x14ac:dyDescent="0.25">
      <c r="A27" s="165"/>
      <c r="B27" s="171">
        <v>26.118300000000001</v>
      </c>
      <c r="C27" s="168">
        <v>26.121700000000001</v>
      </c>
      <c r="D27" s="1541" t="s">
        <v>140</v>
      </c>
      <c r="E27" s="1542"/>
      <c r="F27" s="1542"/>
      <c r="G27" s="1543"/>
      <c r="H27" s="4"/>
      <c r="I27" s="248"/>
      <c r="J27" s="4"/>
      <c r="K27" s="199"/>
      <c r="L27" s="4"/>
      <c r="M27" s="201"/>
      <c r="N27" s="201"/>
      <c r="O27" s="4"/>
      <c r="P27" s="15"/>
      <c r="Q27" s="15"/>
      <c r="R27" s="4"/>
    </row>
    <row r="28" spans="1:18" x14ac:dyDescent="0.25">
      <c r="A28" s="165"/>
      <c r="B28" s="169">
        <v>26.121700000000001</v>
      </c>
      <c r="C28" s="168">
        <v>26.135899999999999</v>
      </c>
      <c r="D28" s="185">
        <f t="shared" ref="D28:D33" si="5">C28-B28</f>
        <v>1.419999999999888E-2</v>
      </c>
      <c r="E28" s="185">
        <f t="shared" si="0"/>
        <v>74.975999999994087</v>
      </c>
      <c r="F28" s="186">
        <v>50</v>
      </c>
      <c r="G28" s="187">
        <f t="shared" ref="G28:G33" si="6">E28*F28/9</f>
        <v>416.5333333333005</v>
      </c>
      <c r="H28" s="4"/>
      <c r="I28" s="248"/>
      <c r="J28" s="4">
        <f>ROUNDUP(G28:G59,2)</f>
        <v>416.53999999999996</v>
      </c>
      <c r="K28" s="199">
        <f t="shared" si="2"/>
        <v>83.31</v>
      </c>
      <c r="L28" s="4">
        <v>31.25</v>
      </c>
      <c r="M28" s="201"/>
      <c r="N28" s="201"/>
      <c r="O28" s="4">
        <f t="shared" si="4"/>
        <v>17.360000000000003</v>
      </c>
      <c r="P28" s="15"/>
      <c r="Q28" s="15"/>
      <c r="R28" s="4"/>
    </row>
    <row r="29" spans="1:18" x14ac:dyDescent="0.25">
      <c r="A29" s="165"/>
      <c r="B29" s="169">
        <v>26.135899999999999</v>
      </c>
      <c r="C29" s="168">
        <v>26.52</v>
      </c>
      <c r="D29" s="185">
        <f t="shared" si="5"/>
        <v>0.38410000000000011</v>
      </c>
      <c r="E29" s="185">
        <f t="shared" si="0"/>
        <v>2028.0480000000007</v>
      </c>
      <c r="F29" s="186">
        <v>50</v>
      </c>
      <c r="G29" s="306">
        <f t="shared" si="6"/>
        <v>11266.933333333338</v>
      </c>
      <c r="H29" s="4"/>
      <c r="I29" s="248"/>
      <c r="J29" s="108">
        <f>ROUNDUP(G29:G60,2)</f>
        <v>11266.94</v>
      </c>
      <c r="K29" s="199">
        <f t="shared" si="2"/>
        <v>2253.3900000000003</v>
      </c>
      <c r="L29" s="4">
        <f t="shared" si="3"/>
        <v>845.02</v>
      </c>
      <c r="M29" s="201"/>
      <c r="N29" s="201"/>
      <c r="O29" s="4">
        <f t="shared" si="4"/>
        <v>469.46</v>
      </c>
      <c r="P29" s="15"/>
      <c r="Q29" s="15"/>
      <c r="R29" s="4"/>
    </row>
    <row r="30" spans="1:18" x14ac:dyDescent="0.25">
      <c r="A30" s="165"/>
      <c r="B30" s="169">
        <v>26.52</v>
      </c>
      <c r="C30" s="168">
        <v>27.07</v>
      </c>
      <c r="D30" s="185">
        <f t="shared" si="5"/>
        <v>0.55000000000000071</v>
      </c>
      <c r="E30" s="185">
        <f t="shared" si="0"/>
        <v>2904.0000000000036</v>
      </c>
      <c r="F30" s="186">
        <v>40</v>
      </c>
      <c r="G30" s="306">
        <f t="shared" si="6"/>
        <v>12906.666666666682</v>
      </c>
      <c r="H30" s="4"/>
      <c r="I30" s="248"/>
      <c r="J30" s="108">
        <f>ROUNDUP(G30:G61,2)</f>
        <v>12906.67</v>
      </c>
      <c r="K30" s="199">
        <f t="shared" si="2"/>
        <v>2581.34</v>
      </c>
      <c r="L30" s="4">
        <f t="shared" si="3"/>
        <v>968.01</v>
      </c>
      <c r="M30" s="201"/>
      <c r="N30" s="201"/>
      <c r="O30" s="4">
        <f t="shared" si="4"/>
        <v>537.78</v>
      </c>
      <c r="P30" s="15"/>
      <c r="Q30" s="15" t="s">
        <v>167</v>
      </c>
      <c r="R30" s="4"/>
    </row>
    <row r="31" spans="1:18" x14ac:dyDescent="0.25">
      <c r="A31" s="165"/>
      <c r="B31" s="169">
        <v>27.07</v>
      </c>
      <c r="C31" s="168">
        <v>27.084199999999999</v>
      </c>
      <c r="D31" s="185">
        <f t="shared" si="5"/>
        <v>1.419999999999888E-2</v>
      </c>
      <c r="E31" s="185">
        <f t="shared" ref="E31:E37" si="7">D31*5280</f>
        <v>74.975999999994087</v>
      </c>
      <c r="F31" s="186">
        <v>24</v>
      </c>
      <c r="G31" s="187">
        <f t="shared" si="6"/>
        <v>199.93599999998423</v>
      </c>
      <c r="H31" s="4"/>
      <c r="I31" s="248"/>
      <c r="J31" s="4">
        <f>ROUNDUP(G31:G61,2)</f>
        <v>199.94</v>
      </c>
      <c r="K31" s="199">
        <f t="shared" si="2"/>
        <v>39.989999999999995</v>
      </c>
      <c r="L31" s="4">
        <f t="shared" si="3"/>
        <v>15</v>
      </c>
      <c r="M31" s="201"/>
      <c r="N31" s="201"/>
      <c r="O31" s="4">
        <f t="shared" si="4"/>
        <v>8.34</v>
      </c>
      <c r="P31" s="15"/>
      <c r="Q31" s="15">
        <f>ROUNDUP(2/12/3*2*2*E31/9,2)</f>
        <v>1.86</v>
      </c>
      <c r="R31" s="4">
        <f>ROUNDUP(0.01*Q31,2)</f>
        <v>0.02</v>
      </c>
    </row>
    <row r="32" spans="1:18" x14ac:dyDescent="0.25">
      <c r="A32" s="165"/>
      <c r="B32" s="169">
        <v>27.084199999999999</v>
      </c>
      <c r="C32" s="168">
        <v>27.3141</v>
      </c>
      <c r="D32" s="185">
        <f t="shared" si="5"/>
        <v>0.22990000000000066</v>
      </c>
      <c r="E32" s="185">
        <f t="shared" si="7"/>
        <v>1213.8720000000035</v>
      </c>
      <c r="F32" s="186">
        <v>24</v>
      </c>
      <c r="G32" s="187">
        <f t="shared" si="6"/>
        <v>3236.9920000000093</v>
      </c>
      <c r="H32" s="4"/>
      <c r="I32" s="248">
        <f>ROUNDUP(0.02*G32,2)</f>
        <v>64.740000000000009</v>
      </c>
      <c r="J32" s="4"/>
      <c r="K32" s="199"/>
      <c r="L32" s="4">
        <f t="shared" si="3"/>
        <v>242.78</v>
      </c>
      <c r="M32" s="201">
        <f>ROUNDUP(0.075*G32,2)</f>
        <v>242.78</v>
      </c>
      <c r="N32" s="201">
        <f>ROUNDUP(0.5/12/3*G32,2)</f>
        <v>44.96</v>
      </c>
      <c r="O32" s="4">
        <f t="shared" si="4"/>
        <v>134.88</v>
      </c>
      <c r="P32" s="15"/>
      <c r="Q32" s="15">
        <f>ROUNDUP(2/12/3*2*2*E32/9,2)</f>
        <v>29.98</v>
      </c>
      <c r="R32" s="4">
        <f>ROUNDUP(0.01*Q32,2)</f>
        <v>0.3</v>
      </c>
    </row>
    <row r="33" spans="1:18" x14ac:dyDescent="0.25">
      <c r="A33" s="165"/>
      <c r="B33" s="169">
        <v>27.3141</v>
      </c>
      <c r="C33" s="168">
        <v>27.328299999999999</v>
      </c>
      <c r="D33" s="185">
        <f t="shared" si="5"/>
        <v>1.419999999999888E-2</v>
      </c>
      <c r="E33" s="185">
        <f t="shared" si="7"/>
        <v>74.975999999994087</v>
      </c>
      <c r="F33" s="186">
        <v>24</v>
      </c>
      <c r="G33" s="187">
        <f t="shared" si="6"/>
        <v>199.93599999998423</v>
      </c>
      <c r="H33" s="4"/>
      <c r="I33" s="248"/>
      <c r="J33" s="4">
        <f>ROUNDUP(G33:G65,2)</f>
        <v>199.94</v>
      </c>
      <c r="K33" s="199">
        <f>ROUNDUP(0.2*G33,2)</f>
        <v>39.989999999999995</v>
      </c>
      <c r="L33" s="4">
        <f t="shared" si="3"/>
        <v>15</v>
      </c>
      <c r="M33" s="201">
        <f>ROUNDUP(0.075*G33,2)</f>
        <v>15</v>
      </c>
      <c r="N33" s="201">
        <f>ROUNDUP(0.5/12/3*G33,2)</f>
        <v>2.78</v>
      </c>
      <c r="O33" s="4">
        <f t="shared" si="4"/>
        <v>8.34</v>
      </c>
      <c r="P33" s="15"/>
      <c r="Q33" s="15">
        <f>ROUNDUP(2/12/3*2*2*E33/9,2)</f>
        <v>1.86</v>
      </c>
      <c r="R33" s="4">
        <f>ROUNDUP(0.01*Q33,2)</f>
        <v>0.02</v>
      </c>
    </row>
    <row r="34" spans="1:18" x14ac:dyDescent="0.25">
      <c r="A34" s="166" t="s">
        <v>155</v>
      </c>
      <c r="B34" s="169">
        <v>27.328299999999999</v>
      </c>
      <c r="C34" s="168">
        <v>27.331700000000001</v>
      </c>
      <c r="D34" s="1544" t="s">
        <v>147</v>
      </c>
      <c r="E34" s="1545"/>
      <c r="F34" s="1545"/>
      <c r="G34" s="1546"/>
      <c r="H34" s="4"/>
      <c r="I34" s="248"/>
      <c r="J34" s="4"/>
      <c r="K34" s="199"/>
      <c r="L34" s="4"/>
      <c r="M34" s="201"/>
      <c r="N34" s="201"/>
      <c r="O34" s="4"/>
      <c r="P34" s="15"/>
      <c r="Q34" s="15"/>
      <c r="R34" s="4"/>
    </row>
    <row r="35" spans="1:18" x14ac:dyDescent="0.25">
      <c r="A35" s="165" t="s">
        <v>156</v>
      </c>
      <c r="B35" s="169">
        <v>27.331700000000001</v>
      </c>
      <c r="C35" s="168">
        <v>27.367699999999999</v>
      </c>
      <c r="D35" s="192">
        <f>C35-B35</f>
        <v>3.5999999999997812E-2</v>
      </c>
      <c r="E35" s="192">
        <f>D35*5280</f>
        <v>190.07999999998844</v>
      </c>
      <c r="F35" s="1547" t="s">
        <v>148</v>
      </c>
      <c r="G35" s="1548"/>
      <c r="H35" s="4"/>
      <c r="I35" s="248"/>
      <c r="J35" s="4"/>
      <c r="K35" s="199"/>
      <c r="L35" s="4"/>
      <c r="M35" s="201"/>
      <c r="N35" s="201"/>
      <c r="O35" s="4"/>
      <c r="P35" s="15"/>
      <c r="Q35" s="15"/>
      <c r="R35" s="4"/>
    </row>
    <row r="36" spans="1:18" x14ac:dyDescent="0.25">
      <c r="A36" s="166" t="s">
        <v>155</v>
      </c>
      <c r="B36" s="169">
        <v>27.367699999999999</v>
      </c>
      <c r="C36" s="168">
        <v>28.082999999999998</v>
      </c>
      <c r="D36" s="192">
        <f>C36-B36</f>
        <v>0.71529999999999916</v>
      </c>
      <c r="E36" s="193">
        <f>D36*5280</f>
        <v>3776.7839999999956</v>
      </c>
      <c r="F36" s="193">
        <v>24</v>
      </c>
      <c r="G36" s="194">
        <f>E36*F36/9</f>
        <v>10071.423999999988</v>
      </c>
      <c r="H36" s="4"/>
      <c r="I36" s="248"/>
      <c r="J36" s="108"/>
      <c r="K36" s="199"/>
      <c r="L36" s="4">
        <f t="shared" si="3"/>
        <v>755.36</v>
      </c>
      <c r="M36" s="201">
        <f>ROUNDUP(0.075*G36,2)</f>
        <v>755.36</v>
      </c>
      <c r="N36" s="201">
        <f>ROUNDUP(0.5/12/3*G36,2)</f>
        <v>139.88999999999999</v>
      </c>
      <c r="O36" s="4">
        <f t="shared" si="4"/>
        <v>419.65</v>
      </c>
      <c r="P36" s="15"/>
      <c r="Q36" s="15">
        <f>ROUNDUP(2/12/3*2*2*E36/9,2)</f>
        <v>93.26</v>
      </c>
      <c r="R36" s="4">
        <f>ROUNDUP(0.01*Q36,2)</f>
        <v>0.94000000000000006</v>
      </c>
    </row>
    <row r="37" spans="1:18" x14ac:dyDescent="0.25">
      <c r="A37" s="165" t="s">
        <v>156</v>
      </c>
      <c r="B37" s="172">
        <v>28.082999999999998</v>
      </c>
      <c r="C37" s="173">
        <v>28.138300000000001</v>
      </c>
      <c r="D37" s="192">
        <f>C37-B37</f>
        <v>5.5300000000002569E-2</v>
      </c>
      <c r="E37" s="192">
        <f t="shared" si="7"/>
        <v>291.98400000001357</v>
      </c>
      <c r="F37" s="1547" t="s">
        <v>149</v>
      </c>
      <c r="G37" s="1548"/>
      <c r="H37" s="143"/>
      <c r="I37" s="248"/>
      <c r="J37" s="162"/>
      <c r="K37" s="203"/>
      <c r="L37" s="4"/>
      <c r="M37" s="203"/>
      <c r="N37" s="203"/>
      <c r="O37" s="162"/>
      <c r="P37" s="162"/>
      <c r="Q37" s="162"/>
      <c r="R37" s="162"/>
    </row>
    <row r="38" spans="1:18" x14ac:dyDescent="0.25">
      <c r="A38" s="166" t="s">
        <v>155</v>
      </c>
      <c r="B38" s="172">
        <v>28.138300000000001</v>
      </c>
      <c r="C38" s="173">
        <v>28.1417</v>
      </c>
      <c r="D38" s="1544" t="s">
        <v>141</v>
      </c>
      <c r="E38" s="1545"/>
      <c r="F38" s="1545"/>
      <c r="G38" s="1546"/>
      <c r="H38" s="143"/>
      <c r="I38" s="248"/>
      <c r="J38" s="162"/>
      <c r="K38" s="203"/>
      <c r="L38" s="4"/>
      <c r="M38" s="203"/>
      <c r="N38" s="203"/>
      <c r="O38" s="162"/>
      <c r="P38" s="162"/>
      <c r="Q38" s="162"/>
      <c r="R38" s="162"/>
    </row>
    <row r="39" spans="1:18" x14ac:dyDescent="0.25">
      <c r="A39" s="166" t="s">
        <v>155</v>
      </c>
      <c r="B39" s="169">
        <v>28.1417</v>
      </c>
      <c r="C39" s="168">
        <v>28.18</v>
      </c>
      <c r="D39" s="185">
        <f>C39-B39</f>
        <v>3.8299999999999557E-2</v>
      </c>
      <c r="E39" s="185">
        <f>D39*5280</f>
        <v>202.22399999999766</v>
      </c>
      <c r="F39" s="186">
        <v>24</v>
      </c>
      <c r="G39" s="185">
        <f>ROUNDUP(E39*F39/9,2)</f>
        <v>539.27</v>
      </c>
      <c r="H39" s="26"/>
      <c r="I39" s="248">
        <f>ROUNDUP(0.02*G39,2)</f>
        <v>10.79</v>
      </c>
      <c r="J39" s="4">
        <f>ROUNDUP(G39:G71,2)</f>
        <v>539.27</v>
      </c>
      <c r="K39" s="201">
        <f t="shared" si="2"/>
        <v>107.86</v>
      </c>
      <c r="L39" s="4">
        <f t="shared" si="3"/>
        <v>40.449999999999996</v>
      </c>
      <c r="M39" s="201"/>
      <c r="N39" s="201"/>
      <c r="O39" s="4">
        <f t="shared" si="4"/>
        <v>22.470000000000002</v>
      </c>
      <c r="P39" s="4"/>
      <c r="Q39" s="4">
        <f>ROUNDUP(2/12/3*2*2*E39/9,2)</f>
        <v>5</v>
      </c>
      <c r="R39" s="4">
        <f>ROUNDUP(0.01*Q39,2)</f>
        <v>0.05</v>
      </c>
    </row>
    <row r="40" spans="1:18" s="182" customFormat="1" x14ac:dyDescent="0.25">
      <c r="A40" s="178" t="s">
        <v>164</v>
      </c>
      <c r="B40" s="183"/>
      <c r="C40" s="184"/>
      <c r="D40" s="190" t="s">
        <v>142</v>
      </c>
      <c r="E40" s="190"/>
      <c r="F40" s="190"/>
      <c r="G40" s="195"/>
      <c r="H40" s="74"/>
      <c r="I40" s="249">
        <f t="shared" ref="I40:R40" si="8">SUM(I22:I39)</f>
        <v>75.53</v>
      </c>
      <c r="J40" s="137">
        <f t="shared" si="8"/>
        <v>34596.26</v>
      </c>
      <c r="K40" s="307">
        <f t="shared" si="8"/>
        <v>6919.29</v>
      </c>
      <c r="L40" s="74">
        <f t="shared" si="8"/>
        <v>3592.91</v>
      </c>
      <c r="M40" s="202">
        <f t="shared" si="8"/>
        <v>1013.14</v>
      </c>
      <c r="N40" s="202">
        <f t="shared" si="8"/>
        <v>187.63</v>
      </c>
      <c r="O40" s="74">
        <f t="shared" si="8"/>
        <v>1996.0899999999995</v>
      </c>
      <c r="P40" s="181">
        <f t="shared" si="8"/>
        <v>1</v>
      </c>
      <c r="Q40" s="181">
        <f t="shared" si="8"/>
        <v>131.96</v>
      </c>
      <c r="R40" s="74">
        <f t="shared" si="8"/>
        <v>1.33</v>
      </c>
    </row>
    <row r="41" spans="1:18" x14ac:dyDescent="0.25">
      <c r="A41" s="42"/>
      <c r="B41" s="164"/>
      <c r="C41" s="41"/>
      <c r="D41" s="26"/>
      <c r="E41" s="26"/>
      <c r="F41" s="26"/>
      <c r="G41" s="4"/>
      <c r="H41" s="4"/>
      <c r="I41" s="248"/>
      <c r="J41" s="4"/>
      <c r="K41" s="199"/>
      <c r="L41" s="4"/>
      <c r="M41" s="201"/>
      <c r="N41" s="201"/>
      <c r="O41" s="4"/>
      <c r="P41" s="15"/>
      <c r="Q41" s="15"/>
      <c r="R41" s="4"/>
    </row>
    <row r="42" spans="1:18" x14ac:dyDescent="0.25">
      <c r="A42" s="1526" t="s">
        <v>193</v>
      </c>
      <c r="B42" s="1527"/>
      <c r="C42" s="1527"/>
      <c r="D42" s="1527"/>
      <c r="E42" s="1527"/>
      <c r="F42" s="1528"/>
      <c r="G42" s="15">
        <v>1200</v>
      </c>
      <c r="H42" s="14"/>
      <c r="I42" s="251"/>
      <c r="J42" s="109"/>
      <c r="K42" s="205"/>
      <c r="L42" s="109">
        <f>ROUNDUP(0.075*G42,2)</f>
        <v>90</v>
      </c>
      <c r="M42" s="205"/>
      <c r="N42" s="205"/>
      <c r="O42" s="109">
        <f>ROUNDUP(1.5/12/3*G42,2)</f>
        <v>50</v>
      </c>
      <c r="P42" s="108"/>
      <c r="Q42" s="108"/>
      <c r="R42" s="108"/>
    </row>
    <row r="43" spans="1:18" s="182" customFormat="1" x14ac:dyDescent="0.25">
      <c r="A43" s="1526" t="s">
        <v>194</v>
      </c>
      <c r="B43" s="1527"/>
      <c r="C43" s="1527"/>
      <c r="D43" s="1527"/>
      <c r="E43" s="1527"/>
      <c r="F43" s="1528"/>
      <c r="G43" s="4">
        <v>2400</v>
      </c>
      <c r="H43" s="4"/>
      <c r="I43" s="303"/>
      <c r="J43" s="304"/>
      <c r="K43" s="305"/>
      <c r="L43" s="108">
        <f>ROUNDUP(0.075*G43,2)</f>
        <v>180</v>
      </c>
      <c r="M43" s="305"/>
      <c r="N43" s="305"/>
      <c r="O43" s="108">
        <f>ROUNDUP(1.5/12/3*G43,2)</f>
        <v>100</v>
      </c>
      <c r="P43" s="108"/>
      <c r="Q43" s="108"/>
      <c r="R43" s="108"/>
    </row>
    <row r="44" spans="1:18" s="182" customFormat="1" x14ac:dyDescent="0.25">
      <c r="A44" s="41"/>
      <c r="B44" s="41"/>
      <c r="C44" s="41"/>
      <c r="D44" s="26"/>
      <c r="E44" s="26"/>
      <c r="F44" s="26"/>
      <c r="G44" s="15"/>
      <c r="H44" s="15"/>
      <c r="I44" s="248"/>
      <c r="J44" s="15"/>
      <c r="K44" s="199"/>
      <c r="L44" s="15"/>
      <c r="M44" s="199"/>
      <c r="N44" s="199"/>
      <c r="O44" s="15"/>
      <c r="P44" s="15"/>
      <c r="Q44" s="15"/>
      <c r="R44" s="15"/>
    </row>
    <row r="45" spans="1:18" x14ac:dyDescent="0.25">
      <c r="A45" s="258" t="s">
        <v>165</v>
      </c>
      <c r="B45" s="259"/>
      <c r="C45" s="259"/>
      <c r="D45" s="259"/>
      <c r="E45" s="259"/>
      <c r="F45" s="80"/>
      <c r="G45" s="74"/>
      <c r="H45" s="74"/>
      <c r="I45" s="250">
        <f>I40</f>
        <v>75.53</v>
      </c>
      <c r="J45" s="137">
        <f>J40</f>
        <v>34596.26</v>
      </c>
      <c r="K45" s="204">
        <f>K40</f>
        <v>6919.29</v>
      </c>
      <c r="L45" s="137">
        <f>L40+L42</f>
        <v>3682.91</v>
      </c>
      <c r="M45" s="204">
        <f>M40</f>
        <v>1013.14</v>
      </c>
      <c r="N45" s="204">
        <f>N40</f>
        <v>187.63</v>
      </c>
      <c r="O45" s="137">
        <f>O40+O42</f>
        <v>2046.0899999999995</v>
      </c>
      <c r="P45" s="177">
        <f>P40</f>
        <v>1</v>
      </c>
      <c r="Q45" s="177">
        <f>Q40</f>
        <v>131.96</v>
      </c>
      <c r="R45" s="177">
        <f>R40</f>
        <v>1.33</v>
      </c>
    </row>
    <row r="46" spans="1:18" x14ac:dyDescent="0.25">
      <c r="A46" s="258" t="s">
        <v>166</v>
      </c>
      <c r="B46" s="259"/>
      <c r="C46" s="259"/>
      <c r="D46" s="259"/>
      <c r="E46" s="259"/>
      <c r="F46" s="80"/>
      <c r="G46" s="74"/>
      <c r="H46" s="74"/>
      <c r="I46" s="250">
        <f>I20</f>
        <v>357.58</v>
      </c>
      <c r="J46" s="137">
        <f>J20</f>
        <v>599.81999999999994</v>
      </c>
      <c r="K46" s="204">
        <f>K20</f>
        <v>119.96999999999998</v>
      </c>
      <c r="L46" s="137">
        <f>L20+L43</f>
        <v>1565.92</v>
      </c>
      <c r="M46" s="204">
        <f>M20</f>
        <v>1340.92</v>
      </c>
      <c r="N46" s="204">
        <f>N20</f>
        <v>248.32999999999998</v>
      </c>
      <c r="O46" s="137">
        <f>O20+O43</f>
        <v>869.98000000000013</v>
      </c>
      <c r="P46" s="177">
        <f>P20</f>
        <v>0</v>
      </c>
      <c r="Q46" s="177">
        <f>Q20</f>
        <v>171.13000000000002</v>
      </c>
      <c r="R46" s="177">
        <f>R20</f>
        <v>1.7300000000000002</v>
      </c>
    </row>
    <row r="47" spans="1:18" ht="15.75" thickBot="1" x14ac:dyDescent="0.3">
      <c r="A47" s="260"/>
      <c r="B47" s="261"/>
      <c r="C47" s="261"/>
      <c r="D47" s="261"/>
      <c r="E47" s="262"/>
      <c r="F47" s="71"/>
      <c r="G47" s="71"/>
      <c r="H47" s="71"/>
      <c r="I47" s="299"/>
      <c r="J47" s="300"/>
      <c r="K47" s="299"/>
      <c r="L47" s="300"/>
      <c r="M47" s="299"/>
      <c r="N47" s="299"/>
      <c r="O47" s="300"/>
      <c r="P47" s="257"/>
      <c r="Q47" s="257"/>
      <c r="R47" s="257"/>
    </row>
    <row r="48" spans="1:18" x14ac:dyDescent="0.25">
      <c r="A48" s="1549" t="s">
        <v>188</v>
      </c>
      <c r="B48" s="1550"/>
      <c r="C48" s="1550"/>
      <c r="D48" s="1550"/>
      <c r="E48" s="1550"/>
      <c r="F48" s="1550"/>
      <c r="G48" s="1551"/>
      <c r="H48" s="14"/>
      <c r="I48" s="301">
        <f t="shared" ref="I48:R48" si="9">SUM(I45:I47)</f>
        <v>433.11</v>
      </c>
      <c r="J48" s="302">
        <f t="shared" si="9"/>
        <v>35196.080000000002</v>
      </c>
      <c r="K48" s="301">
        <f t="shared" si="9"/>
        <v>7039.26</v>
      </c>
      <c r="L48" s="298">
        <f t="shared" si="9"/>
        <v>5248.83</v>
      </c>
      <c r="M48" s="301">
        <f t="shared" si="9"/>
        <v>2354.06</v>
      </c>
      <c r="N48" s="301">
        <f t="shared" si="9"/>
        <v>435.96</v>
      </c>
      <c r="O48" s="298">
        <f t="shared" si="9"/>
        <v>2916.0699999999997</v>
      </c>
      <c r="P48" s="298">
        <f t="shared" si="9"/>
        <v>1</v>
      </c>
      <c r="Q48" s="298">
        <f t="shared" si="9"/>
        <v>303.09000000000003</v>
      </c>
      <c r="R48" s="298">
        <f t="shared" si="9"/>
        <v>3.0600000000000005</v>
      </c>
    </row>
    <row r="49" spans="1:18" ht="15.75" thickBot="1" x14ac:dyDescent="0.3">
      <c r="A49" s="1522" t="s">
        <v>10</v>
      </c>
      <c r="B49" s="1523"/>
      <c r="C49" s="1523"/>
      <c r="D49" s="1523"/>
      <c r="E49" s="1523"/>
      <c r="F49" s="1524"/>
      <c r="G49" s="1525"/>
      <c r="H49" s="22"/>
      <c r="I49" s="206">
        <f t="shared" ref="I49:R49" si="10">ROUNDUP(I48,0)</f>
        <v>434</v>
      </c>
      <c r="J49" s="196">
        <f t="shared" si="10"/>
        <v>35197</v>
      </c>
      <c r="K49" s="206">
        <f>ROUNDUP(K48,0)</f>
        <v>7040</v>
      </c>
      <c r="L49" s="196">
        <f t="shared" si="10"/>
        <v>5249</v>
      </c>
      <c r="M49" s="206">
        <f t="shared" si="10"/>
        <v>2355</v>
      </c>
      <c r="N49" s="206">
        <f t="shared" si="10"/>
        <v>436</v>
      </c>
      <c r="O49" s="196">
        <f t="shared" si="10"/>
        <v>2917</v>
      </c>
      <c r="P49" s="196">
        <f t="shared" si="10"/>
        <v>1</v>
      </c>
      <c r="Q49" s="196">
        <f t="shared" si="10"/>
        <v>304</v>
      </c>
      <c r="R49" s="196">
        <f t="shared" si="10"/>
        <v>4</v>
      </c>
    </row>
  </sheetData>
  <mergeCells count="30">
    <mergeCell ref="A48:G48"/>
    <mergeCell ref="R4:R10"/>
    <mergeCell ref="A4:F10"/>
    <mergeCell ref="G4:G10"/>
    <mergeCell ref="H4:H10"/>
    <mergeCell ref="I4:I10"/>
    <mergeCell ref="J4:J10"/>
    <mergeCell ref="K4:K10"/>
    <mergeCell ref="L4:L10"/>
    <mergeCell ref="M4:M10"/>
    <mergeCell ref="N4:N10"/>
    <mergeCell ref="O4:O10"/>
    <mergeCell ref="Q4:Q10"/>
    <mergeCell ref="P4:P10"/>
    <mergeCell ref="A49:G49"/>
    <mergeCell ref="A42:F42"/>
    <mergeCell ref="A43:F43"/>
    <mergeCell ref="M1:N1"/>
    <mergeCell ref="F2:G2"/>
    <mergeCell ref="F3:G3"/>
    <mergeCell ref="A2:E2"/>
    <mergeCell ref="A3:E3"/>
    <mergeCell ref="A11:C11"/>
    <mergeCell ref="D11:E11"/>
    <mergeCell ref="D16:G16"/>
    <mergeCell ref="D27:G27"/>
    <mergeCell ref="D38:G38"/>
    <mergeCell ref="D34:G34"/>
    <mergeCell ref="F35:G35"/>
    <mergeCell ref="F37:G37"/>
  </mergeCells>
  <pageMargins left="0.25" right="0.25" top="0.75" bottom="0.75" header="0.3" footer="0.3"/>
  <pageSetup paperSize="17" scale="95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/>
    <pageSetUpPr fitToPage="1"/>
  </sheetPr>
  <dimension ref="A1:T44"/>
  <sheetViews>
    <sheetView workbookViewId="0"/>
  </sheetViews>
  <sheetFormatPr defaultRowHeight="15" x14ac:dyDescent="0.25"/>
  <cols>
    <col min="1" max="1" width="13.7109375" customWidth="1"/>
    <col min="2" max="2" width="11.7109375" customWidth="1"/>
    <col min="4" max="4" width="23.28515625" style="6" customWidth="1"/>
    <col min="5" max="5" width="8.5703125" style="1" customWidth="1"/>
    <col min="6" max="7" width="7.5703125" style="1" customWidth="1"/>
    <col min="8" max="8" width="12.28515625" style="2" customWidth="1"/>
    <col min="9" max="9" width="0.5703125" style="2" customWidth="1"/>
    <col min="10" max="10" width="15.7109375" style="2" hidden="1" customWidth="1"/>
    <col min="11" max="11" width="12.28515625" style="2" customWidth="1"/>
    <col min="12" max="12" width="15.7109375" style="2" hidden="1" customWidth="1"/>
    <col min="13" max="13" width="12.85546875" style="2" customWidth="1"/>
    <col min="14" max="14" width="9.7109375" style="2" customWidth="1"/>
    <col min="15" max="15" width="13" style="2" customWidth="1"/>
    <col min="16" max="18" width="15.7109375" style="1" customWidth="1"/>
    <col min="19" max="21" width="15.7109375" customWidth="1"/>
  </cols>
  <sheetData>
    <row r="1" spans="1:20" ht="18.75" x14ac:dyDescent="0.25">
      <c r="B1" s="94"/>
      <c r="C1" s="32"/>
      <c r="D1" s="1571" t="s">
        <v>86</v>
      </c>
      <c r="E1" s="1572"/>
      <c r="F1" s="83"/>
      <c r="G1" s="83"/>
      <c r="H1" s="27"/>
      <c r="I1" s="27"/>
      <c r="J1" s="27"/>
      <c r="K1" s="27"/>
      <c r="L1" s="27"/>
      <c r="M1" s="27"/>
      <c r="N1" s="27"/>
      <c r="O1" s="27"/>
      <c r="P1" s="83"/>
      <c r="Q1" s="83"/>
      <c r="R1" s="83"/>
      <c r="S1" s="32"/>
      <c r="T1" s="33"/>
    </row>
    <row r="2" spans="1:20" ht="18.75" x14ac:dyDescent="0.25">
      <c r="B2" s="95"/>
      <c r="D2" s="87" t="s">
        <v>87</v>
      </c>
      <c r="F2" s="1573"/>
      <c r="G2" s="1574"/>
      <c r="H2" s="1574"/>
      <c r="I2" s="1450"/>
      <c r="T2" s="34"/>
    </row>
    <row r="3" spans="1:20" ht="18.75" x14ac:dyDescent="0.25">
      <c r="B3" s="95"/>
      <c r="D3" s="88" t="s">
        <v>7</v>
      </c>
      <c r="T3" s="34"/>
    </row>
    <row r="4" spans="1:20" ht="15.75" thickBot="1" x14ac:dyDescent="0.3">
      <c r="B4" s="96"/>
      <c r="C4" s="5"/>
      <c r="D4" s="89"/>
      <c r="E4" s="84"/>
      <c r="F4" s="84"/>
      <c r="G4" s="84"/>
      <c r="H4" s="17"/>
      <c r="I4" s="17"/>
      <c r="J4" s="17"/>
      <c r="K4" s="17"/>
      <c r="L4" s="17"/>
      <c r="M4" s="17"/>
      <c r="N4" s="17"/>
      <c r="O4" s="17"/>
      <c r="P4" s="84"/>
      <c r="Q4" s="84"/>
      <c r="R4" s="84"/>
      <c r="S4" s="5"/>
      <c r="T4" s="35"/>
    </row>
    <row r="5" spans="1:20" s="63" customFormat="1" ht="15.75" customHeight="1" x14ac:dyDescent="0.25">
      <c r="B5" s="97"/>
      <c r="C5" s="93"/>
      <c r="D5" s="1531" t="s">
        <v>8</v>
      </c>
      <c r="E5" s="1531"/>
      <c r="F5" s="1531"/>
      <c r="G5" s="1531"/>
      <c r="H5" s="1531"/>
      <c r="I5" s="60"/>
      <c r="J5" s="53">
        <v>254</v>
      </c>
      <c r="K5" s="53">
        <v>407</v>
      </c>
      <c r="L5" s="53">
        <v>408</v>
      </c>
      <c r="M5" s="53">
        <v>448</v>
      </c>
      <c r="N5" s="53"/>
      <c r="O5" s="53"/>
      <c r="P5" s="53"/>
      <c r="Q5" s="53"/>
      <c r="R5" s="53"/>
      <c r="S5" s="61"/>
      <c r="T5" s="62"/>
    </row>
    <row r="6" spans="1:20" s="63" customFormat="1" ht="15.75" thickBot="1" x14ac:dyDescent="0.3">
      <c r="B6" s="98"/>
      <c r="C6" s="92"/>
      <c r="D6" s="1533" t="s">
        <v>9</v>
      </c>
      <c r="E6" s="1533"/>
      <c r="F6" s="1533"/>
      <c r="G6" s="1533"/>
      <c r="H6" s="1575"/>
      <c r="I6" s="64"/>
      <c r="J6" s="55" t="s">
        <v>13</v>
      </c>
      <c r="K6" s="55">
        <v>10000</v>
      </c>
      <c r="L6" s="55">
        <v>10000</v>
      </c>
      <c r="M6" s="55">
        <v>47020</v>
      </c>
      <c r="N6" s="55"/>
      <c r="O6" s="55"/>
      <c r="P6" s="55"/>
      <c r="Q6" s="55"/>
      <c r="R6" s="55"/>
      <c r="S6" s="65"/>
      <c r="T6" s="66"/>
    </row>
    <row r="7" spans="1:20" ht="90.75" thickBot="1" x14ac:dyDescent="0.3">
      <c r="A7" s="273" t="s">
        <v>172</v>
      </c>
      <c r="B7" s="96"/>
      <c r="D7" s="1576"/>
      <c r="E7" s="1577"/>
      <c r="F7" s="1577"/>
      <c r="G7" s="1578"/>
      <c r="H7" s="57" t="s">
        <v>40</v>
      </c>
      <c r="I7" s="57"/>
      <c r="J7" s="58" t="s">
        <v>47</v>
      </c>
      <c r="K7" s="58" t="s">
        <v>39</v>
      </c>
      <c r="L7" s="58" t="s">
        <v>45</v>
      </c>
      <c r="M7" s="58" t="s">
        <v>41</v>
      </c>
      <c r="N7" s="58" t="s">
        <v>91</v>
      </c>
      <c r="O7" s="58" t="s">
        <v>58</v>
      </c>
      <c r="P7" s="38"/>
      <c r="Q7" s="38"/>
      <c r="R7" s="38"/>
      <c r="S7" s="39"/>
      <c r="T7" s="40"/>
    </row>
    <row r="8" spans="1:20" ht="15" customHeight="1" x14ac:dyDescent="0.25">
      <c r="A8" s="289"/>
      <c r="B8" s="85" t="s">
        <v>55</v>
      </c>
      <c r="C8" s="53" t="s">
        <v>56</v>
      </c>
      <c r="D8" s="90" t="s">
        <v>54</v>
      </c>
      <c r="E8" s="29" t="s">
        <v>3</v>
      </c>
      <c r="F8" s="29" t="s">
        <v>4</v>
      </c>
      <c r="G8" s="7" t="s">
        <v>5</v>
      </c>
      <c r="H8" s="14"/>
      <c r="I8" s="14"/>
      <c r="J8" s="15" t="s">
        <v>48</v>
      </c>
      <c r="K8" s="15"/>
      <c r="L8" s="15"/>
      <c r="M8" s="15" t="s">
        <v>1</v>
      </c>
      <c r="N8" s="15"/>
      <c r="O8" s="15"/>
      <c r="P8" s="29"/>
      <c r="Q8" s="29"/>
      <c r="R8" s="29"/>
      <c r="S8" s="9"/>
      <c r="T8" s="13"/>
    </row>
    <row r="9" spans="1:20" ht="15" customHeight="1" thickBot="1" x14ac:dyDescent="0.3">
      <c r="A9" s="290"/>
      <c r="B9" s="110" t="s">
        <v>88</v>
      </c>
      <c r="C9" s="69"/>
      <c r="D9" s="36"/>
      <c r="E9" s="30" t="s">
        <v>0</v>
      </c>
      <c r="F9" s="30" t="s">
        <v>0</v>
      </c>
      <c r="G9" s="8" t="s">
        <v>0</v>
      </c>
      <c r="H9" s="59" t="s">
        <v>11</v>
      </c>
      <c r="I9" s="59"/>
      <c r="J9" s="86" t="s">
        <v>11</v>
      </c>
      <c r="K9" s="86" t="s">
        <v>6</v>
      </c>
      <c r="L9" s="86" t="s">
        <v>6</v>
      </c>
      <c r="M9" s="86" t="s">
        <v>12</v>
      </c>
      <c r="N9" s="86"/>
      <c r="O9" s="86"/>
      <c r="P9" s="30"/>
      <c r="Q9" s="30"/>
      <c r="R9" s="30"/>
      <c r="S9" s="10"/>
      <c r="T9" s="12"/>
    </row>
    <row r="10" spans="1:20" s="19" customFormat="1" ht="15" customHeight="1" x14ac:dyDescent="0.25">
      <c r="A10" s="241" t="s">
        <v>173</v>
      </c>
      <c r="B10" s="99">
        <v>17.48</v>
      </c>
      <c r="C10" s="100" t="s">
        <v>57</v>
      </c>
      <c r="D10" s="51" t="s">
        <v>89</v>
      </c>
      <c r="E10" s="43">
        <v>16</v>
      </c>
      <c r="F10" s="43">
        <v>27</v>
      </c>
      <c r="G10" s="51">
        <v>68</v>
      </c>
      <c r="H10" s="14">
        <f>((E10*F10)/9)+(((G10-F10)/2)^2)/9</f>
        <v>94.694444444444443</v>
      </c>
      <c r="I10" s="14"/>
      <c r="J10" s="37"/>
      <c r="K10" s="15">
        <f>0.075*H10</f>
        <v>7.1020833333333329</v>
      </c>
      <c r="L10" s="47"/>
      <c r="M10" s="15">
        <f>1.5/12/3*H10</f>
        <v>3.9456018518518516</v>
      </c>
      <c r="N10" s="15"/>
      <c r="O10" s="4" t="s">
        <v>59</v>
      </c>
      <c r="P10" s="25"/>
      <c r="Q10" s="25"/>
      <c r="R10" s="25"/>
      <c r="S10" s="48"/>
      <c r="T10" s="49"/>
    </row>
    <row r="11" spans="1:20" s="19" customFormat="1" ht="15" customHeight="1" x14ac:dyDescent="0.25">
      <c r="A11" s="241" t="s">
        <v>173</v>
      </c>
      <c r="B11" s="99">
        <v>17.559999999999999</v>
      </c>
      <c r="C11" s="100" t="s">
        <v>57</v>
      </c>
      <c r="D11" s="51" t="s">
        <v>90</v>
      </c>
      <c r="E11" s="43">
        <v>15</v>
      </c>
      <c r="F11" s="43">
        <v>28</v>
      </c>
      <c r="G11" s="51">
        <v>74</v>
      </c>
      <c r="H11" s="14">
        <f>((E11*F11)/9)+(((G11-F11)/2)^2)/9</f>
        <v>105.44444444444444</v>
      </c>
      <c r="I11" s="14"/>
      <c r="J11" s="37"/>
      <c r="K11" s="15">
        <f>0.075*H11</f>
        <v>7.9083333333333332</v>
      </c>
      <c r="L11" s="15"/>
      <c r="M11" s="15">
        <f>1.5/12/3*H11</f>
        <v>4.3935185185185182</v>
      </c>
      <c r="N11" s="15">
        <v>1</v>
      </c>
      <c r="O11" s="4" t="s">
        <v>59</v>
      </c>
      <c r="P11" s="25"/>
      <c r="Q11" s="25"/>
      <c r="R11" s="25"/>
      <c r="S11" s="48"/>
      <c r="T11" s="49"/>
    </row>
    <row r="12" spans="1:20" s="19" customFormat="1" ht="15" customHeight="1" x14ac:dyDescent="0.25">
      <c r="A12" s="241" t="s">
        <v>173</v>
      </c>
      <c r="B12" s="99">
        <v>18.37</v>
      </c>
      <c r="C12" s="100" t="s">
        <v>57</v>
      </c>
      <c r="D12" s="51" t="s">
        <v>92</v>
      </c>
      <c r="E12" s="43">
        <v>40</v>
      </c>
      <c r="F12" s="43">
        <v>40</v>
      </c>
      <c r="G12" s="51">
        <v>105</v>
      </c>
      <c r="H12" s="14">
        <f>((E12*F12)/9)+(((G12-F12)/2)^2)/9</f>
        <v>295.13888888888891</v>
      </c>
      <c r="I12" s="14"/>
      <c r="J12" s="37"/>
      <c r="K12" s="15">
        <f>0.075*H12</f>
        <v>22.135416666666668</v>
      </c>
      <c r="L12" s="15"/>
      <c r="M12" s="15">
        <f>1.5/12/3*H12</f>
        <v>12.297453703703704</v>
      </c>
      <c r="N12" s="15"/>
      <c r="O12" s="4" t="s">
        <v>59</v>
      </c>
      <c r="P12" s="25"/>
      <c r="Q12" s="25"/>
      <c r="R12" s="25"/>
      <c r="S12" s="48"/>
      <c r="T12" s="49"/>
    </row>
    <row r="13" spans="1:20" s="19" customFormat="1" ht="15" customHeight="1" x14ac:dyDescent="0.25">
      <c r="A13" s="241" t="s">
        <v>173</v>
      </c>
      <c r="B13" s="99">
        <v>18.809999999999999</v>
      </c>
      <c r="C13" s="100" t="s">
        <v>57</v>
      </c>
      <c r="D13" s="51" t="s">
        <v>93</v>
      </c>
      <c r="E13" s="43">
        <v>20</v>
      </c>
      <c r="F13" s="43">
        <v>38</v>
      </c>
      <c r="G13" s="51">
        <v>102</v>
      </c>
      <c r="H13" s="14">
        <f t="shared" ref="H13:H39" si="0">((E13*F13)/9)+(((G13-F13)/2)^2)/9</f>
        <v>198.22222222222223</v>
      </c>
      <c r="I13" s="14"/>
      <c r="J13" s="37"/>
      <c r="K13" s="15">
        <f t="shared" ref="K13:K39" si="1">0.075*H13</f>
        <v>14.866666666666667</v>
      </c>
      <c r="L13" s="15"/>
      <c r="M13" s="15">
        <f t="shared" ref="M13:M39" si="2">1.5/12/3*H13</f>
        <v>8.2592592592592595</v>
      </c>
      <c r="N13" s="15"/>
      <c r="O13" s="4" t="s">
        <v>59</v>
      </c>
      <c r="P13" s="25"/>
      <c r="Q13" s="25"/>
      <c r="R13" s="25"/>
      <c r="S13" s="48"/>
      <c r="T13" s="49"/>
    </row>
    <row r="14" spans="1:20" s="19" customFormat="1" ht="15" customHeight="1" x14ac:dyDescent="0.25">
      <c r="A14" s="241" t="s">
        <v>173</v>
      </c>
      <c r="B14" s="99">
        <v>19.149999999999999</v>
      </c>
      <c r="C14" s="100" t="s">
        <v>57</v>
      </c>
      <c r="D14" s="51" t="s">
        <v>94</v>
      </c>
      <c r="E14" s="43">
        <v>20</v>
      </c>
      <c r="F14" s="43">
        <v>38</v>
      </c>
      <c r="G14" s="51">
        <v>101</v>
      </c>
      <c r="H14" s="14">
        <f t="shared" si="0"/>
        <v>194.69444444444446</v>
      </c>
      <c r="I14" s="14"/>
      <c r="J14" s="37"/>
      <c r="K14" s="15">
        <f t="shared" si="1"/>
        <v>14.602083333333333</v>
      </c>
      <c r="L14" s="15"/>
      <c r="M14" s="15">
        <f t="shared" si="2"/>
        <v>8.112268518518519</v>
      </c>
      <c r="N14" s="15"/>
      <c r="O14" s="4" t="s">
        <v>59</v>
      </c>
      <c r="P14" s="25"/>
      <c r="Q14" s="25"/>
      <c r="R14" s="25"/>
      <c r="S14" s="48"/>
      <c r="T14" s="49"/>
    </row>
    <row r="15" spans="1:20" s="19" customFormat="1" ht="15" customHeight="1" x14ac:dyDescent="0.25">
      <c r="A15" s="241" t="s">
        <v>173</v>
      </c>
      <c r="B15" s="99">
        <v>19.399999999999999</v>
      </c>
      <c r="C15" s="100" t="s">
        <v>66</v>
      </c>
      <c r="D15" s="51" t="s">
        <v>95</v>
      </c>
      <c r="E15" s="43">
        <v>12</v>
      </c>
      <c r="F15" s="43">
        <v>16</v>
      </c>
      <c r="G15" s="51">
        <v>48</v>
      </c>
      <c r="H15" s="14">
        <f t="shared" si="0"/>
        <v>49.777777777777771</v>
      </c>
      <c r="I15" s="14"/>
      <c r="J15" s="37"/>
      <c r="K15" s="15">
        <f t="shared" si="1"/>
        <v>3.7333333333333325</v>
      </c>
      <c r="L15" s="15"/>
      <c r="M15" s="15">
        <f t="shared" si="2"/>
        <v>2.0740740740740735</v>
      </c>
      <c r="N15" s="15"/>
      <c r="O15" s="4" t="s">
        <v>59</v>
      </c>
      <c r="P15" s="25"/>
      <c r="Q15" s="25"/>
      <c r="R15" s="25"/>
      <c r="S15" s="48"/>
      <c r="T15" s="49"/>
    </row>
    <row r="16" spans="1:20" s="19" customFormat="1" ht="15" customHeight="1" x14ac:dyDescent="0.25">
      <c r="A16" s="241" t="s">
        <v>173</v>
      </c>
      <c r="B16" s="99">
        <v>19.53</v>
      </c>
      <c r="C16" s="100" t="s">
        <v>57</v>
      </c>
      <c r="D16" s="51" t="s">
        <v>96</v>
      </c>
      <c r="E16" s="43">
        <v>16</v>
      </c>
      <c r="F16" s="43">
        <v>48</v>
      </c>
      <c r="G16" s="51">
        <v>148</v>
      </c>
      <c r="H16" s="14">
        <f t="shared" si="0"/>
        <v>363.11111111111109</v>
      </c>
      <c r="I16" s="14"/>
      <c r="J16" s="37"/>
      <c r="K16" s="15">
        <f t="shared" si="1"/>
        <v>27.233333333333331</v>
      </c>
      <c r="L16" s="15"/>
      <c r="M16" s="15">
        <f t="shared" si="2"/>
        <v>15.129629629629628</v>
      </c>
      <c r="N16" s="15"/>
      <c r="O16" s="4" t="s">
        <v>59</v>
      </c>
      <c r="P16" s="25"/>
      <c r="Q16" s="25"/>
      <c r="R16" s="25"/>
      <c r="S16" s="48"/>
      <c r="T16" s="49"/>
    </row>
    <row r="17" spans="1:20" s="19" customFormat="1" ht="15" customHeight="1" x14ac:dyDescent="0.25">
      <c r="A17" s="241" t="s">
        <v>173</v>
      </c>
      <c r="B17" s="99">
        <v>20.239999999999998</v>
      </c>
      <c r="C17" s="100" t="s">
        <v>66</v>
      </c>
      <c r="D17" s="51" t="s">
        <v>97</v>
      </c>
      <c r="E17" s="43">
        <v>15</v>
      </c>
      <c r="F17" s="43">
        <v>52</v>
      </c>
      <c r="G17" s="51">
        <v>76</v>
      </c>
      <c r="H17" s="14">
        <f t="shared" si="0"/>
        <v>102.66666666666667</v>
      </c>
      <c r="I17" s="14"/>
      <c r="J17" s="37"/>
      <c r="K17" s="15">
        <f t="shared" si="1"/>
        <v>7.7</v>
      </c>
      <c r="L17" s="15"/>
      <c r="M17" s="15">
        <f t="shared" si="2"/>
        <v>4.2777777777777777</v>
      </c>
      <c r="N17" s="15"/>
      <c r="O17" s="4" t="s">
        <v>59</v>
      </c>
      <c r="P17" s="25"/>
      <c r="Q17" s="25"/>
      <c r="R17" s="25"/>
      <c r="S17" s="48"/>
      <c r="T17" s="49"/>
    </row>
    <row r="18" spans="1:20" s="19" customFormat="1" ht="15" customHeight="1" x14ac:dyDescent="0.25">
      <c r="A18" s="241" t="s">
        <v>173</v>
      </c>
      <c r="B18" s="99">
        <v>20.25</v>
      </c>
      <c r="C18" s="100" t="s">
        <v>66</v>
      </c>
      <c r="D18" s="51" t="s">
        <v>98</v>
      </c>
      <c r="E18" s="43">
        <v>22</v>
      </c>
      <c r="F18" s="43">
        <v>26</v>
      </c>
      <c r="G18" s="51">
        <v>128</v>
      </c>
      <c r="H18" s="14">
        <f t="shared" si="0"/>
        <v>352.55555555555554</v>
      </c>
      <c r="I18" s="14"/>
      <c r="J18" s="37"/>
      <c r="K18" s="15">
        <f t="shared" si="1"/>
        <v>26.441666666666666</v>
      </c>
      <c r="L18" s="15"/>
      <c r="M18" s="15">
        <f t="shared" si="2"/>
        <v>14.689814814814813</v>
      </c>
      <c r="N18" s="15"/>
      <c r="O18" s="4" t="s">
        <v>59</v>
      </c>
      <c r="P18" s="25"/>
      <c r="Q18" s="25"/>
      <c r="R18" s="25"/>
      <c r="S18" s="48"/>
      <c r="T18" s="49"/>
    </row>
    <row r="19" spans="1:20" s="19" customFormat="1" ht="15" customHeight="1" x14ac:dyDescent="0.25">
      <c r="A19" s="241" t="s">
        <v>158</v>
      </c>
      <c r="B19" s="99"/>
      <c r="C19" s="100"/>
      <c r="D19" s="51"/>
      <c r="E19" s="43"/>
      <c r="F19" s="43"/>
      <c r="G19" s="51"/>
      <c r="H19" s="14"/>
      <c r="I19" s="14"/>
      <c r="J19" s="37"/>
      <c r="K19" s="15">
        <f>SUM(K10:K18)</f>
        <v>131.72291666666669</v>
      </c>
      <c r="L19" s="15"/>
      <c r="M19" s="15">
        <f>SUM(M10:M18)</f>
        <v>73.179398148148152</v>
      </c>
      <c r="N19" s="15"/>
      <c r="O19" s="4"/>
      <c r="P19" s="25"/>
      <c r="Q19" s="25"/>
      <c r="R19" s="25"/>
      <c r="S19" s="48"/>
      <c r="T19" s="49"/>
    </row>
    <row r="20" spans="1:20" s="19" customFormat="1" ht="15" customHeight="1" x14ac:dyDescent="0.25">
      <c r="A20" s="241"/>
      <c r="B20" s="99"/>
      <c r="C20" s="100"/>
      <c r="D20" s="51"/>
      <c r="E20" s="43"/>
      <c r="F20" s="43"/>
      <c r="G20" s="51"/>
      <c r="H20" s="14"/>
      <c r="I20" s="14"/>
      <c r="J20" s="37"/>
      <c r="K20" s="15"/>
      <c r="L20" s="15"/>
      <c r="M20" s="15"/>
      <c r="N20" s="15"/>
      <c r="O20" s="4"/>
      <c r="P20" s="25"/>
      <c r="Q20" s="25"/>
      <c r="R20" s="25"/>
      <c r="S20" s="48"/>
      <c r="T20" s="49"/>
    </row>
    <row r="21" spans="1:20" s="19" customFormat="1" ht="15" customHeight="1" x14ac:dyDescent="0.25">
      <c r="A21" s="241" t="s">
        <v>153</v>
      </c>
      <c r="B21" s="99">
        <v>20.79</v>
      </c>
      <c r="C21" s="100" t="s">
        <v>57</v>
      </c>
      <c r="D21" s="51" t="s">
        <v>99</v>
      </c>
      <c r="E21" s="43">
        <v>15</v>
      </c>
      <c r="F21" s="43">
        <v>20</v>
      </c>
      <c r="G21" s="51">
        <v>44</v>
      </c>
      <c r="H21" s="14">
        <f t="shared" si="0"/>
        <v>49.333333333333336</v>
      </c>
      <c r="I21" s="14"/>
      <c r="J21" s="37"/>
      <c r="K21" s="15">
        <f t="shared" si="1"/>
        <v>3.7</v>
      </c>
      <c r="L21" s="15"/>
      <c r="M21" s="15">
        <f t="shared" si="2"/>
        <v>2.0555555555555554</v>
      </c>
      <c r="N21" s="15"/>
      <c r="O21" s="4" t="s">
        <v>59</v>
      </c>
      <c r="P21" s="25"/>
      <c r="Q21" s="25"/>
      <c r="R21" s="25"/>
      <c r="S21" s="48"/>
      <c r="T21" s="49"/>
    </row>
    <row r="22" spans="1:20" s="19" customFormat="1" ht="15" customHeight="1" x14ac:dyDescent="0.25">
      <c r="A22" s="241" t="s">
        <v>153</v>
      </c>
      <c r="B22" s="99">
        <v>20.83</v>
      </c>
      <c r="C22" s="100" t="s">
        <v>57</v>
      </c>
      <c r="D22" s="51" t="s">
        <v>100</v>
      </c>
      <c r="E22" s="43">
        <v>12</v>
      </c>
      <c r="F22" s="43">
        <v>23</v>
      </c>
      <c r="G22" s="51">
        <v>42</v>
      </c>
      <c r="H22" s="14">
        <f t="shared" si="0"/>
        <v>40.694444444444443</v>
      </c>
      <c r="I22" s="14"/>
      <c r="J22" s="37"/>
      <c r="K22" s="15">
        <f t="shared" si="1"/>
        <v>3.052083333333333</v>
      </c>
      <c r="L22" s="15"/>
      <c r="M22" s="15">
        <f t="shared" si="2"/>
        <v>1.6956018518518516</v>
      </c>
      <c r="N22" s="15"/>
      <c r="O22" s="4" t="s">
        <v>59</v>
      </c>
      <c r="P22" s="25"/>
      <c r="Q22" s="25"/>
      <c r="R22" s="25"/>
      <c r="S22" s="48"/>
      <c r="T22" s="49"/>
    </row>
    <row r="23" spans="1:20" s="19" customFormat="1" ht="15" customHeight="1" x14ac:dyDescent="0.25">
      <c r="A23" s="241" t="s">
        <v>153</v>
      </c>
      <c r="B23" s="99">
        <v>20.84</v>
      </c>
      <c r="C23" s="100" t="s">
        <v>66</v>
      </c>
      <c r="D23" s="51" t="s">
        <v>101</v>
      </c>
      <c r="E23" s="43">
        <v>9</v>
      </c>
      <c r="F23" s="43">
        <v>39</v>
      </c>
      <c r="G23" s="51">
        <v>57</v>
      </c>
      <c r="H23" s="14">
        <f t="shared" si="0"/>
        <v>48</v>
      </c>
      <c r="I23" s="14"/>
      <c r="J23" s="37"/>
      <c r="K23" s="15">
        <f t="shared" si="1"/>
        <v>3.5999999999999996</v>
      </c>
      <c r="L23" s="15"/>
      <c r="M23" s="15">
        <f t="shared" si="2"/>
        <v>2</v>
      </c>
      <c r="N23" s="15"/>
      <c r="O23" s="4" t="s">
        <v>59</v>
      </c>
      <c r="P23" s="25"/>
      <c r="Q23" s="25"/>
      <c r="R23" s="25"/>
      <c r="S23" s="48"/>
      <c r="T23" s="49"/>
    </row>
    <row r="24" spans="1:20" s="19" customFormat="1" ht="15" customHeight="1" x14ac:dyDescent="0.25">
      <c r="A24" s="241" t="s">
        <v>153</v>
      </c>
      <c r="B24" s="99">
        <v>20.94</v>
      </c>
      <c r="C24" s="100" t="s">
        <v>66</v>
      </c>
      <c r="D24" s="51" t="s">
        <v>102</v>
      </c>
      <c r="E24" s="43">
        <v>9</v>
      </c>
      <c r="F24" s="43">
        <v>40</v>
      </c>
      <c r="G24" s="51">
        <v>82</v>
      </c>
      <c r="H24" s="14">
        <f t="shared" si="0"/>
        <v>89</v>
      </c>
      <c r="I24" s="14"/>
      <c r="J24" s="37"/>
      <c r="K24" s="15">
        <f t="shared" si="1"/>
        <v>6.6749999999999998</v>
      </c>
      <c r="L24" s="15"/>
      <c r="M24" s="15">
        <f t="shared" si="2"/>
        <v>3.708333333333333</v>
      </c>
      <c r="N24" s="15"/>
      <c r="O24" s="4" t="s">
        <v>59</v>
      </c>
      <c r="P24" s="25"/>
      <c r="Q24" s="25"/>
      <c r="R24" s="25"/>
      <c r="S24" s="48"/>
      <c r="T24" s="49"/>
    </row>
    <row r="25" spans="1:20" s="19" customFormat="1" ht="15" customHeight="1" x14ac:dyDescent="0.25">
      <c r="A25" s="241" t="s">
        <v>153</v>
      </c>
      <c r="B25" s="99">
        <v>21.15</v>
      </c>
      <c r="C25" s="100" t="s">
        <v>57</v>
      </c>
      <c r="D25" s="51" t="s">
        <v>103</v>
      </c>
      <c r="E25" s="43">
        <v>11</v>
      </c>
      <c r="F25" s="43">
        <v>20</v>
      </c>
      <c r="G25" s="51">
        <v>38</v>
      </c>
      <c r="H25" s="14">
        <f t="shared" si="0"/>
        <v>33.444444444444443</v>
      </c>
      <c r="I25" s="14"/>
      <c r="J25" s="37"/>
      <c r="K25" s="15">
        <f t="shared" si="1"/>
        <v>2.5083333333333333</v>
      </c>
      <c r="L25" s="15"/>
      <c r="M25" s="15">
        <f t="shared" si="2"/>
        <v>1.3935185185185184</v>
      </c>
      <c r="N25" s="15"/>
      <c r="O25" s="4" t="s">
        <v>59</v>
      </c>
      <c r="P25" s="25"/>
      <c r="Q25" s="25"/>
      <c r="R25" s="25"/>
      <c r="S25" s="48"/>
      <c r="T25" s="49"/>
    </row>
    <row r="26" spans="1:20" s="19" customFormat="1" ht="15" customHeight="1" x14ac:dyDescent="0.25">
      <c r="A26" s="241" t="s">
        <v>153</v>
      </c>
      <c r="B26" s="99">
        <v>21.25</v>
      </c>
      <c r="C26" s="100" t="s">
        <v>57</v>
      </c>
      <c r="D26" s="51" t="s">
        <v>104</v>
      </c>
      <c r="E26" s="43">
        <v>8</v>
      </c>
      <c r="F26" s="43">
        <v>27</v>
      </c>
      <c r="G26" s="51">
        <v>48</v>
      </c>
      <c r="H26" s="14">
        <f t="shared" si="0"/>
        <v>36.25</v>
      </c>
      <c r="I26" s="14"/>
      <c r="J26" s="37"/>
      <c r="K26" s="15">
        <f t="shared" si="1"/>
        <v>2.71875</v>
      </c>
      <c r="L26" s="15"/>
      <c r="M26" s="15">
        <f t="shared" si="2"/>
        <v>1.5104166666666665</v>
      </c>
      <c r="N26" s="15"/>
      <c r="O26" s="4" t="s">
        <v>59</v>
      </c>
      <c r="P26" s="25"/>
      <c r="Q26" s="25"/>
      <c r="R26" s="25"/>
      <c r="S26" s="48"/>
      <c r="T26" s="49"/>
    </row>
    <row r="27" spans="1:20" s="19" customFormat="1" ht="15" customHeight="1" x14ac:dyDescent="0.25">
      <c r="A27" s="241" t="s">
        <v>153</v>
      </c>
      <c r="B27" s="99">
        <v>21.4</v>
      </c>
      <c r="C27" s="100" t="s">
        <v>66</v>
      </c>
      <c r="D27" s="51" t="s">
        <v>105</v>
      </c>
      <c r="E27" s="43">
        <v>12</v>
      </c>
      <c r="F27" s="43">
        <v>55</v>
      </c>
      <c r="G27" s="51">
        <v>72</v>
      </c>
      <c r="H27" s="14">
        <f t="shared" si="0"/>
        <v>81.361111111111114</v>
      </c>
      <c r="I27" s="14"/>
      <c r="J27" s="37"/>
      <c r="K27" s="15">
        <f t="shared" si="1"/>
        <v>6.1020833333333337</v>
      </c>
      <c r="L27" s="15"/>
      <c r="M27" s="15">
        <f t="shared" si="2"/>
        <v>3.3900462962962963</v>
      </c>
      <c r="N27" s="15"/>
      <c r="O27" s="4" t="s">
        <v>59</v>
      </c>
      <c r="P27" s="25"/>
      <c r="Q27" s="25"/>
      <c r="R27" s="25"/>
      <c r="S27" s="48"/>
      <c r="T27" s="49"/>
    </row>
    <row r="28" spans="1:20" s="19" customFormat="1" ht="15" customHeight="1" x14ac:dyDescent="0.25">
      <c r="A28" s="241" t="s">
        <v>153</v>
      </c>
      <c r="B28" s="99">
        <v>21.4</v>
      </c>
      <c r="C28" s="100" t="s">
        <v>57</v>
      </c>
      <c r="D28" s="51" t="s">
        <v>105</v>
      </c>
      <c r="E28" s="43">
        <v>12</v>
      </c>
      <c r="F28" s="43">
        <v>32</v>
      </c>
      <c r="G28" s="51">
        <v>50</v>
      </c>
      <c r="H28" s="14">
        <f t="shared" si="0"/>
        <v>51.666666666666664</v>
      </c>
      <c r="I28" s="14"/>
      <c r="J28" s="37"/>
      <c r="K28" s="15">
        <f t="shared" si="1"/>
        <v>3.8749999999999996</v>
      </c>
      <c r="L28" s="15"/>
      <c r="M28" s="15">
        <f t="shared" si="2"/>
        <v>2.1527777777777777</v>
      </c>
      <c r="N28" s="15"/>
      <c r="O28" s="4" t="s">
        <v>59</v>
      </c>
      <c r="P28" s="25"/>
      <c r="Q28" s="25"/>
      <c r="R28" s="25"/>
      <c r="S28" s="48"/>
      <c r="T28" s="49"/>
    </row>
    <row r="29" spans="1:20" s="19" customFormat="1" ht="15" customHeight="1" x14ac:dyDescent="0.25">
      <c r="A29" s="241" t="s">
        <v>153</v>
      </c>
      <c r="B29" s="99">
        <v>21.45</v>
      </c>
      <c r="C29" s="100" t="s">
        <v>57</v>
      </c>
      <c r="D29" s="51" t="s">
        <v>106</v>
      </c>
      <c r="E29" s="43">
        <v>9</v>
      </c>
      <c r="F29" s="43">
        <v>32</v>
      </c>
      <c r="G29" s="51">
        <v>55</v>
      </c>
      <c r="H29" s="14">
        <f t="shared" si="0"/>
        <v>46.694444444444443</v>
      </c>
      <c r="I29" s="14"/>
      <c r="J29" s="37"/>
      <c r="K29" s="15">
        <f t="shared" si="1"/>
        <v>3.5020833333333332</v>
      </c>
      <c r="L29" s="15"/>
      <c r="M29" s="15">
        <f t="shared" si="2"/>
        <v>1.9456018518518516</v>
      </c>
      <c r="N29" s="15"/>
      <c r="O29" s="4" t="s">
        <v>59</v>
      </c>
      <c r="P29" s="25"/>
      <c r="Q29" s="25"/>
      <c r="R29" s="25"/>
      <c r="S29" s="48"/>
      <c r="T29" s="49"/>
    </row>
    <row r="30" spans="1:20" s="19" customFormat="1" ht="15" customHeight="1" x14ac:dyDescent="0.25">
      <c r="A30" s="241" t="s">
        <v>153</v>
      </c>
      <c r="B30" s="99">
        <v>22.01</v>
      </c>
      <c r="C30" s="100" t="s">
        <v>57</v>
      </c>
      <c r="D30" s="51" t="s">
        <v>107</v>
      </c>
      <c r="E30" s="43">
        <v>12</v>
      </c>
      <c r="F30" s="43">
        <v>32</v>
      </c>
      <c r="G30" s="51">
        <v>76</v>
      </c>
      <c r="H30" s="14">
        <f t="shared" si="0"/>
        <v>96.444444444444443</v>
      </c>
      <c r="I30" s="14"/>
      <c r="J30" s="37"/>
      <c r="K30" s="15">
        <f t="shared" si="1"/>
        <v>7.2333333333333325</v>
      </c>
      <c r="L30" s="15"/>
      <c r="M30" s="15">
        <f t="shared" si="2"/>
        <v>4.0185185185185182</v>
      </c>
      <c r="N30" s="15"/>
      <c r="O30" s="4" t="s">
        <v>59</v>
      </c>
      <c r="P30" s="25"/>
      <c r="Q30" s="25"/>
      <c r="R30" s="25"/>
      <c r="S30" s="48"/>
      <c r="T30" s="49"/>
    </row>
    <row r="31" spans="1:20" s="19" customFormat="1" ht="15" customHeight="1" x14ac:dyDescent="0.25">
      <c r="A31" s="241" t="s">
        <v>153</v>
      </c>
      <c r="B31" s="99">
        <v>22.43</v>
      </c>
      <c r="C31" s="100" t="s">
        <v>57</v>
      </c>
      <c r="D31" s="51" t="s">
        <v>108</v>
      </c>
      <c r="E31" s="43">
        <v>14</v>
      </c>
      <c r="F31" s="43">
        <v>29</v>
      </c>
      <c r="G31" s="51">
        <v>50</v>
      </c>
      <c r="H31" s="14">
        <f t="shared" si="0"/>
        <v>57.361111111111114</v>
      </c>
      <c r="I31" s="14"/>
      <c r="J31" s="37"/>
      <c r="K31" s="15">
        <f t="shared" si="1"/>
        <v>4.302083333333333</v>
      </c>
      <c r="L31" s="15"/>
      <c r="M31" s="15">
        <f t="shared" si="2"/>
        <v>2.3900462962962963</v>
      </c>
      <c r="N31" s="15"/>
      <c r="O31" s="4" t="s">
        <v>59</v>
      </c>
      <c r="P31" s="25"/>
      <c r="Q31" s="25"/>
      <c r="R31" s="25"/>
      <c r="S31" s="48"/>
      <c r="T31" s="49"/>
    </row>
    <row r="32" spans="1:20" s="19" customFormat="1" ht="15" customHeight="1" x14ac:dyDescent="0.25">
      <c r="A32" s="241" t="s">
        <v>159</v>
      </c>
      <c r="B32" s="99"/>
      <c r="C32" s="100"/>
      <c r="D32" s="51"/>
      <c r="E32" s="43"/>
      <c r="F32" s="43"/>
      <c r="G32" s="51"/>
      <c r="H32" s="14"/>
      <c r="I32" s="14"/>
      <c r="J32" s="37"/>
      <c r="K32" s="15">
        <f>SUM(K21:K31)</f>
        <v>47.268749999999997</v>
      </c>
      <c r="L32" s="15"/>
      <c r="M32" s="15">
        <f>SUM(M21:M31)</f>
        <v>26.260416666666668</v>
      </c>
      <c r="N32" s="15"/>
      <c r="O32" s="4"/>
      <c r="P32" s="25"/>
      <c r="Q32" s="25"/>
      <c r="R32" s="25"/>
      <c r="S32" s="48"/>
      <c r="T32" s="49"/>
    </row>
    <row r="33" spans="1:20" s="19" customFormat="1" ht="15" customHeight="1" x14ac:dyDescent="0.25">
      <c r="A33" s="241"/>
      <c r="B33" s="99"/>
      <c r="C33" s="100"/>
      <c r="D33" s="51"/>
      <c r="E33" s="43"/>
      <c r="F33" s="43"/>
      <c r="G33" s="51"/>
      <c r="H33" s="14"/>
      <c r="I33" s="14"/>
      <c r="J33" s="37"/>
      <c r="K33" s="15"/>
      <c r="L33" s="15"/>
      <c r="M33" s="15"/>
      <c r="N33" s="15"/>
      <c r="O33" s="4"/>
      <c r="P33" s="25"/>
      <c r="Q33" s="25"/>
      <c r="R33" s="25"/>
      <c r="S33" s="48"/>
      <c r="T33" s="49"/>
    </row>
    <row r="34" spans="1:20" s="19" customFormat="1" ht="15" customHeight="1" x14ac:dyDescent="0.25">
      <c r="A34" s="241" t="s">
        <v>173</v>
      </c>
      <c r="B34" s="99">
        <v>22.79</v>
      </c>
      <c r="C34" s="100" t="s">
        <v>66</v>
      </c>
      <c r="D34" s="51" t="s">
        <v>109</v>
      </c>
      <c r="E34" s="43">
        <v>8</v>
      </c>
      <c r="F34" s="43">
        <v>33</v>
      </c>
      <c r="G34" s="51">
        <v>65</v>
      </c>
      <c r="H34" s="14">
        <f t="shared" si="0"/>
        <v>57.777777777777771</v>
      </c>
      <c r="I34" s="14"/>
      <c r="J34" s="37"/>
      <c r="K34" s="15">
        <f t="shared" si="1"/>
        <v>4.333333333333333</v>
      </c>
      <c r="L34" s="15"/>
      <c r="M34" s="15">
        <f t="shared" si="2"/>
        <v>2.407407407407407</v>
      </c>
      <c r="N34" s="15"/>
      <c r="O34" s="4" t="s">
        <v>59</v>
      </c>
      <c r="P34" s="25"/>
      <c r="Q34" s="25"/>
      <c r="R34" s="25"/>
      <c r="S34" s="48"/>
      <c r="T34" s="49"/>
    </row>
    <row r="35" spans="1:20" s="19" customFormat="1" ht="15" customHeight="1" x14ac:dyDescent="0.25">
      <c r="A35" s="241" t="s">
        <v>173</v>
      </c>
      <c r="B35" s="99">
        <v>22.79</v>
      </c>
      <c r="C35" s="100" t="s">
        <v>57</v>
      </c>
      <c r="D35" s="51" t="s">
        <v>109</v>
      </c>
      <c r="E35" s="43">
        <v>10</v>
      </c>
      <c r="F35" s="43">
        <v>36</v>
      </c>
      <c r="G35" s="51">
        <v>55</v>
      </c>
      <c r="H35" s="14">
        <f t="shared" si="0"/>
        <v>50.027777777777779</v>
      </c>
      <c r="I35" s="14"/>
      <c r="J35" s="37"/>
      <c r="K35" s="15">
        <f t="shared" si="1"/>
        <v>3.7520833333333332</v>
      </c>
      <c r="L35" s="15"/>
      <c r="M35" s="15">
        <f t="shared" si="2"/>
        <v>2.0844907407407405</v>
      </c>
      <c r="N35" s="15"/>
      <c r="O35" s="4" t="s">
        <v>59</v>
      </c>
      <c r="P35" s="25"/>
      <c r="Q35" s="25"/>
      <c r="R35" s="25"/>
      <c r="S35" s="48"/>
      <c r="T35" s="49"/>
    </row>
    <row r="36" spans="1:20" s="19" customFormat="1" ht="15" customHeight="1" x14ac:dyDescent="0.25">
      <c r="A36" s="241" t="s">
        <v>173</v>
      </c>
      <c r="B36" s="99">
        <v>22.84</v>
      </c>
      <c r="C36" s="100" t="s">
        <v>57</v>
      </c>
      <c r="D36" s="51" t="s">
        <v>110</v>
      </c>
      <c r="E36" s="43">
        <v>11</v>
      </c>
      <c r="F36" s="43">
        <v>35</v>
      </c>
      <c r="G36" s="51">
        <v>60</v>
      </c>
      <c r="H36" s="14">
        <f t="shared" si="0"/>
        <v>60.138888888888886</v>
      </c>
      <c r="I36" s="14"/>
      <c r="J36" s="37"/>
      <c r="K36" s="15">
        <f t="shared" si="1"/>
        <v>4.5104166666666661</v>
      </c>
      <c r="L36" s="15"/>
      <c r="M36" s="15">
        <f t="shared" si="2"/>
        <v>2.5057870370370368</v>
      </c>
      <c r="N36" s="15"/>
      <c r="O36" s="4" t="s">
        <v>59</v>
      </c>
      <c r="P36" s="25"/>
      <c r="Q36" s="25"/>
      <c r="R36" s="25"/>
      <c r="S36" s="48"/>
      <c r="T36" s="49"/>
    </row>
    <row r="37" spans="1:20" s="19" customFormat="1" ht="15" customHeight="1" x14ac:dyDescent="0.25">
      <c r="A37" s="241" t="s">
        <v>173</v>
      </c>
      <c r="B37" s="99">
        <v>22.89</v>
      </c>
      <c r="C37" s="100" t="s">
        <v>57</v>
      </c>
      <c r="D37" s="51" t="s">
        <v>111</v>
      </c>
      <c r="E37" s="43">
        <v>10</v>
      </c>
      <c r="F37" s="43">
        <v>33</v>
      </c>
      <c r="G37" s="51">
        <v>60</v>
      </c>
      <c r="H37" s="14">
        <f t="shared" si="0"/>
        <v>56.916666666666664</v>
      </c>
      <c r="I37" s="14"/>
      <c r="J37" s="37"/>
      <c r="K37" s="15">
        <f t="shared" si="1"/>
        <v>4.2687499999999998</v>
      </c>
      <c r="L37" s="15"/>
      <c r="M37" s="15">
        <f t="shared" si="2"/>
        <v>2.3715277777777777</v>
      </c>
      <c r="N37" s="15"/>
      <c r="O37" s="4" t="s">
        <v>59</v>
      </c>
      <c r="P37" s="25"/>
      <c r="Q37" s="25"/>
      <c r="R37" s="25"/>
      <c r="S37" s="48"/>
      <c r="T37" s="49"/>
    </row>
    <row r="38" spans="1:20" s="19" customFormat="1" ht="15" customHeight="1" x14ac:dyDescent="0.25">
      <c r="A38" s="241" t="s">
        <v>158</v>
      </c>
      <c r="B38" s="99"/>
      <c r="C38" s="100"/>
      <c r="D38" s="51"/>
      <c r="E38" s="43"/>
      <c r="F38" s="43"/>
      <c r="G38" s="51"/>
      <c r="H38" s="14">
        <f t="shared" si="0"/>
        <v>0</v>
      </c>
      <c r="I38" s="14"/>
      <c r="J38" s="37"/>
      <c r="K38" s="15">
        <f>SUM(K34:K37)</f>
        <v>16.864583333333332</v>
      </c>
      <c r="L38" s="15"/>
      <c r="M38" s="15">
        <f>SUM(M34:M37)</f>
        <v>9.3692129629629619</v>
      </c>
      <c r="N38" s="15"/>
      <c r="O38" s="4"/>
      <c r="P38" s="25"/>
      <c r="Q38" s="25"/>
      <c r="R38" s="25"/>
      <c r="S38" s="48"/>
      <c r="T38" s="49"/>
    </row>
    <row r="39" spans="1:20" s="19" customFormat="1" ht="15" customHeight="1" x14ac:dyDescent="0.25">
      <c r="A39" s="241"/>
      <c r="B39" s="99"/>
      <c r="C39" s="100"/>
      <c r="D39" s="51"/>
      <c r="E39" s="43"/>
      <c r="F39" s="43"/>
      <c r="G39" s="51"/>
      <c r="H39" s="14">
        <f t="shared" si="0"/>
        <v>0</v>
      </c>
      <c r="I39" s="14"/>
      <c r="J39" s="37"/>
      <c r="K39" s="15">
        <f t="shared" si="1"/>
        <v>0</v>
      </c>
      <c r="L39" s="15"/>
      <c r="M39" s="15">
        <f t="shared" si="2"/>
        <v>0</v>
      </c>
      <c r="N39" s="15"/>
      <c r="O39" s="4"/>
      <c r="P39" s="25"/>
      <c r="Q39" s="25"/>
      <c r="R39" s="25"/>
      <c r="S39" s="48"/>
      <c r="T39" s="49"/>
    </row>
    <row r="40" spans="1:20" s="19" customFormat="1" ht="15" customHeight="1" x14ac:dyDescent="0.25">
      <c r="A40" s="241"/>
      <c r="B40" s="1579" t="s">
        <v>180</v>
      </c>
      <c r="C40" s="1580"/>
      <c r="D40" s="1580"/>
      <c r="E40" s="1580"/>
      <c r="F40" s="1580"/>
      <c r="G40" s="1580"/>
      <c r="H40" s="1581"/>
      <c r="I40" s="14"/>
      <c r="J40" s="37"/>
      <c r="K40" s="15">
        <f>K32</f>
        <v>47.268749999999997</v>
      </c>
      <c r="L40" s="15"/>
      <c r="M40" s="15">
        <f>M32</f>
        <v>26.260416666666668</v>
      </c>
      <c r="N40" s="15">
        <f>SUM(N11:N39)</f>
        <v>1</v>
      </c>
      <c r="O40" s="4"/>
      <c r="P40" s="25"/>
      <c r="Q40" s="25"/>
      <c r="R40" s="25"/>
      <c r="S40" s="48"/>
      <c r="T40" s="49"/>
    </row>
    <row r="41" spans="1:20" s="19" customFormat="1" ht="15" customHeight="1" x14ac:dyDescent="0.25">
      <c r="A41" s="241"/>
      <c r="B41" s="1579" t="s">
        <v>181</v>
      </c>
      <c r="C41" s="1580"/>
      <c r="D41" s="1580"/>
      <c r="E41" s="1580"/>
      <c r="F41" s="1580"/>
      <c r="G41" s="1580"/>
      <c r="H41" s="1581"/>
      <c r="I41" s="14"/>
      <c r="J41" s="37"/>
      <c r="K41" s="15">
        <f>K19+K38</f>
        <v>148.58750000000003</v>
      </c>
      <c r="L41" s="15"/>
      <c r="M41" s="15">
        <f>M19+M38</f>
        <v>82.548611111111114</v>
      </c>
      <c r="N41" s="15"/>
      <c r="O41" s="4"/>
      <c r="P41" s="25"/>
      <c r="Q41" s="25"/>
      <c r="R41" s="25"/>
      <c r="S41" s="48"/>
      <c r="T41" s="49"/>
    </row>
    <row r="42" spans="1:20" s="19" customFormat="1" ht="15" customHeight="1" x14ac:dyDescent="0.25">
      <c r="A42" s="241"/>
      <c r="B42" s="1579" t="s">
        <v>182</v>
      </c>
      <c r="C42" s="1580"/>
      <c r="D42" s="1580"/>
      <c r="E42" s="1580"/>
      <c r="F42" s="1580"/>
      <c r="G42" s="1580"/>
      <c r="H42" s="1581"/>
      <c r="I42" s="142"/>
      <c r="J42" s="37"/>
      <c r="K42" s="140">
        <f>SUM(K40:K41)</f>
        <v>195.85625000000005</v>
      </c>
      <c r="L42" s="140"/>
      <c r="M42" s="140">
        <f>SUM(M40:M41)</f>
        <v>108.80902777777779</v>
      </c>
      <c r="N42" s="140"/>
      <c r="O42" s="37"/>
      <c r="P42" s="293"/>
      <c r="Q42" s="293"/>
      <c r="R42" s="293"/>
      <c r="S42" s="294"/>
      <c r="T42" s="295"/>
    </row>
    <row r="43" spans="1:20" s="21" customFormat="1" ht="15" customHeight="1" thickBot="1" x14ac:dyDescent="0.3">
      <c r="A43" s="291"/>
      <c r="B43" s="1522" t="s">
        <v>187</v>
      </c>
      <c r="C43" s="1569"/>
      <c r="D43" s="1569"/>
      <c r="E43" s="1569"/>
      <c r="F43" s="1569"/>
      <c r="G43" s="1569"/>
      <c r="H43" s="1570"/>
      <c r="I43" s="22"/>
      <c r="J43" s="22" t="e">
        <f>ROUNDUP(#REF!,0)</f>
        <v>#REF!</v>
      </c>
      <c r="K43" s="22">
        <f>ROUNDUP(K42,0)</f>
        <v>196</v>
      </c>
      <c r="L43" s="22" t="e">
        <f>ROUNDUP(#REF!,0)</f>
        <v>#REF!</v>
      </c>
      <c r="M43" s="22">
        <f>ROUNDUP(M42,0)</f>
        <v>109</v>
      </c>
      <c r="N43" s="22">
        <f>N40</f>
        <v>1</v>
      </c>
      <c r="O43" s="22"/>
      <c r="P43" s="22"/>
      <c r="Q43" s="22"/>
      <c r="R43" s="22"/>
      <c r="S43" s="44"/>
      <c r="T43" s="45"/>
    </row>
    <row r="44" spans="1:20" x14ac:dyDescent="0.25">
      <c r="B44" s="32"/>
      <c r="C44" s="32"/>
    </row>
  </sheetData>
  <mergeCells count="9">
    <mergeCell ref="B43:H43"/>
    <mergeCell ref="D1:E1"/>
    <mergeCell ref="F2:I2"/>
    <mergeCell ref="D5:H5"/>
    <mergeCell ref="D6:H6"/>
    <mergeCell ref="D7:G7"/>
    <mergeCell ref="B40:H40"/>
    <mergeCell ref="B41:H41"/>
    <mergeCell ref="B42:H42"/>
  </mergeCells>
  <pageMargins left="0.25" right="0.25" top="0.75" bottom="0.75" header="0.3" footer="0.3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59999389629810485"/>
    <pageSetUpPr fitToPage="1"/>
  </sheetPr>
  <dimension ref="A1:R40"/>
  <sheetViews>
    <sheetView workbookViewId="0"/>
  </sheetViews>
  <sheetFormatPr defaultRowHeight="15" x14ac:dyDescent="0.25"/>
  <cols>
    <col min="1" max="1" width="14.28515625" customWidth="1"/>
    <col min="2" max="2" width="8" customWidth="1"/>
    <col min="3" max="3" width="6.5703125" customWidth="1"/>
    <col min="4" max="4" width="16.42578125" customWidth="1"/>
    <col min="8" max="8" width="11.85546875" customWidth="1"/>
    <col min="9" max="9" width="0.7109375" customWidth="1"/>
    <col min="10" max="10" width="12.140625" hidden="1" customWidth="1"/>
    <col min="11" max="11" width="12.7109375" customWidth="1"/>
    <col min="12" max="12" width="14" hidden="1" customWidth="1"/>
    <col min="13" max="13" width="11.42578125" customWidth="1"/>
    <col min="14" max="14" width="9.7109375" customWidth="1"/>
    <col min="15" max="15" width="13.7109375" customWidth="1"/>
  </cols>
  <sheetData>
    <row r="1" spans="1:18" ht="18.75" x14ac:dyDescent="0.25">
      <c r="B1" s="94"/>
      <c r="C1" s="32"/>
      <c r="D1" s="1571" t="s">
        <v>86</v>
      </c>
      <c r="E1" s="1572"/>
      <c r="F1" s="83"/>
      <c r="G1" s="83"/>
      <c r="H1" s="27"/>
      <c r="I1" s="27"/>
      <c r="J1" s="27"/>
      <c r="K1" s="27"/>
      <c r="L1" s="27"/>
      <c r="M1" s="27"/>
      <c r="N1" s="27"/>
      <c r="O1" s="27"/>
      <c r="P1" s="1"/>
      <c r="Q1" s="1"/>
      <c r="R1" s="1"/>
    </row>
    <row r="2" spans="1:18" ht="18.75" x14ac:dyDescent="0.25">
      <c r="B2" s="95"/>
      <c r="D2" s="87" t="s">
        <v>87</v>
      </c>
      <c r="E2" s="1"/>
      <c r="F2" s="1573"/>
      <c r="G2" s="1574"/>
      <c r="H2" s="1574"/>
      <c r="I2" s="1450"/>
      <c r="J2" s="2"/>
      <c r="K2" s="2"/>
      <c r="L2" s="2"/>
      <c r="M2" s="2"/>
      <c r="N2" s="2"/>
      <c r="O2" s="2"/>
      <c r="P2" s="1"/>
      <c r="Q2" s="1"/>
      <c r="R2" s="1"/>
    </row>
    <row r="3" spans="1:18" ht="19.5" thickBot="1" x14ac:dyDescent="0.3">
      <c r="B3" s="95"/>
      <c r="D3" s="88" t="s">
        <v>7</v>
      </c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1"/>
      <c r="Q3" s="1"/>
      <c r="R3" s="1"/>
    </row>
    <row r="4" spans="1:18" x14ac:dyDescent="0.25">
      <c r="B4" s="97"/>
      <c r="C4" s="93"/>
      <c r="D4" s="1531" t="s">
        <v>8</v>
      </c>
      <c r="E4" s="1531"/>
      <c r="F4" s="1531"/>
      <c r="G4" s="1531"/>
      <c r="H4" s="1531"/>
      <c r="I4" s="60"/>
      <c r="J4" s="53">
        <v>254</v>
      </c>
      <c r="K4" s="53">
        <v>407</v>
      </c>
      <c r="L4" s="53">
        <v>408</v>
      </c>
      <c r="M4" s="53">
        <v>448</v>
      </c>
      <c r="N4" s="53"/>
      <c r="O4" s="53"/>
    </row>
    <row r="5" spans="1:18" ht="15.75" thickBot="1" x14ac:dyDescent="0.3">
      <c r="B5" s="98"/>
      <c r="C5" s="92"/>
      <c r="D5" s="1533" t="s">
        <v>9</v>
      </c>
      <c r="E5" s="1533"/>
      <c r="F5" s="1533"/>
      <c r="G5" s="1533"/>
      <c r="H5" s="1575"/>
      <c r="I5" s="64"/>
      <c r="J5" s="55" t="s">
        <v>13</v>
      </c>
      <c r="K5" s="55">
        <v>10000</v>
      </c>
      <c r="L5" s="55">
        <v>10000</v>
      </c>
      <c r="M5" s="55">
        <v>47020</v>
      </c>
      <c r="N5" s="55"/>
      <c r="O5" s="55"/>
    </row>
    <row r="6" spans="1:18" ht="90.75" thickBot="1" x14ac:dyDescent="0.3">
      <c r="A6" s="273" t="s">
        <v>172</v>
      </c>
      <c r="B6" s="1586"/>
      <c r="C6" s="1587"/>
      <c r="D6" s="1588"/>
      <c r="E6" s="1588"/>
      <c r="F6" s="1588"/>
      <c r="G6" s="1589"/>
      <c r="H6" s="57" t="s">
        <v>40</v>
      </c>
      <c r="I6" s="57"/>
      <c r="J6" s="58" t="s">
        <v>47</v>
      </c>
      <c r="K6" s="58" t="s">
        <v>39</v>
      </c>
      <c r="L6" s="58" t="s">
        <v>45</v>
      </c>
      <c r="M6" s="58" t="s">
        <v>41</v>
      </c>
      <c r="N6" s="58" t="s">
        <v>91</v>
      </c>
      <c r="O6" s="58" t="s">
        <v>58</v>
      </c>
    </row>
    <row r="7" spans="1:18" ht="15.75" thickBot="1" x14ac:dyDescent="0.3">
      <c r="A7" s="287"/>
      <c r="B7" s="281" t="s">
        <v>55</v>
      </c>
      <c r="C7" s="274" t="s">
        <v>56</v>
      </c>
      <c r="D7" s="242" t="s">
        <v>54</v>
      </c>
      <c r="E7" s="275" t="s">
        <v>3</v>
      </c>
      <c r="F7" s="275" t="s">
        <v>4</v>
      </c>
      <c r="G7" s="242" t="s">
        <v>5</v>
      </c>
      <c r="H7" s="276" t="s">
        <v>179</v>
      </c>
      <c r="I7" s="276"/>
      <c r="J7" s="277" t="s">
        <v>48</v>
      </c>
      <c r="K7" s="277"/>
      <c r="L7" s="277"/>
      <c r="M7" s="277" t="s">
        <v>1</v>
      </c>
      <c r="N7" s="277"/>
      <c r="O7" s="277"/>
    </row>
    <row r="8" spans="1:18" ht="15.75" x14ac:dyDescent="0.25">
      <c r="A8" s="288"/>
      <c r="B8" s="292" t="s">
        <v>178</v>
      </c>
      <c r="C8" s="53"/>
      <c r="D8" s="31"/>
      <c r="E8" s="279"/>
      <c r="F8" s="279"/>
      <c r="G8" s="31"/>
      <c r="H8" s="280"/>
      <c r="I8" s="280"/>
      <c r="J8" s="56"/>
      <c r="K8" s="56"/>
      <c r="L8" s="56"/>
      <c r="M8" s="56"/>
      <c r="N8" s="56"/>
      <c r="O8" s="56"/>
    </row>
    <row r="9" spans="1:18" x14ac:dyDescent="0.25">
      <c r="A9" s="288" t="s">
        <v>174</v>
      </c>
      <c r="B9" s="282">
        <v>24.84</v>
      </c>
      <c r="C9" s="159" t="s">
        <v>57</v>
      </c>
      <c r="D9" s="149" t="s">
        <v>121</v>
      </c>
      <c r="E9" s="150">
        <v>12</v>
      </c>
      <c r="F9" s="150">
        <v>32</v>
      </c>
      <c r="G9" s="149">
        <v>60</v>
      </c>
      <c r="H9" s="146">
        <f t="shared" ref="H9:H21" si="0">((E9*F9)/9)+(((G9-F9)/2)^2)/9</f>
        <v>64.444444444444443</v>
      </c>
      <c r="I9" s="146"/>
      <c r="J9" s="151"/>
      <c r="K9" s="151">
        <f t="shared" ref="K9:K22" si="1">0.075*H9</f>
        <v>4.833333333333333</v>
      </c>
      <c r="L9" s="152"/>
      <c r="M9" s="151">
        <f t="shared" ref="M9:M22" si="2">1.5/12/3*H9</f>
        <v>2.6851851851851851</v>
      </c>
      <c r="N9" s="278">
        <v>1</v>
      </c>
      <c r="O9" s="9"/>
    </row>
    <row r="10" spans="1:18" x14ac:dyDescent="0.25">
      <c r="A10" s="288" t="s">
        <v>174</v>
      </c>
      <c r="B10" s="283">
        <v>24.91</v>
      </c>
      <c r="C10" s="148" t="s">
        <v>66</v>
      </c>
      <c r="D10" s="149" t="s">
        <v>122</v>
      </c>
      <c r="E10" s="150">
        <v>12</v>
      </c>
      <c r="F10" s="150">
        <v>18</v>
      </c>
      <c r="G10" s="149">
        <v>46</v>
      </c>
      <c r="H10" s="146">
        <f t="shared" si="0"/>
        <v>45.777777777777779</v>
      </c>
      <c r="I10" s="146"/>
      <c r="J10" s="153"/>
      <c r="K10" s="153">
        <f t="shared" si="1"/>
        <v>3.4333333333333331</v>
      </c>
      <c r="L10" s="153"/>
      <c r="M10" s="153">
        <f t="shared" si="2"/>
        <v>1.9074074074074074</v>
      </c>
      <c r="N10" s="71"/>
      <c r="O10" s="153" t="s">
        <v>59</v>
      </c>
    </row>
    <row r="11" spans="1:18" x14ac:dyDescent="0.25">
      <c r="A11" s="288" t="s">
        <v>174</v>
      </c>
      <c r="B11" s="283">
        <v>24.94</v>
      </c>
      <c r="C11" s="148" t="s">
        <v>57</v>
      </c>
      <c r="D11" s="149" t="s">
        <v>123</v>
      </c>
      <c r="E11" s="150">
        <v>12</v>
      </c>
      <c r="F11" s="150">
        <v>28</v>
      </c>
      <c r="G11" s="149">
        <v>58</v>
      </c>
      <c r="H11" s="146">
        <f t="shared" si="0"/>
        <v>62.333333333333336</v>
      </c>
      <c r="I11" s="146"/>
      <c r="J11" s="153"/>
      <c r="K11" s="153">
        <f t="shared" si="1"/>
        <v>4.6749999999999998</v>
      </c>
      <c r="L11" s="153"/>
      <c r="M11" s="153">
        <f t="shared" si="2"/>
        <v>2.5972222222222223</v>
      </c>
      <c r="N11" s="71"/>
      <c r="O11" s="153" t="s">
        <v>59</v>
      </c>
    </row>
    <row r="12" spans="1:18" x14ac:dyDescent="0.25">
      <c r="A12" s="288" t="s">
        <v>174</v>
      </c>
      <c r="B12" s="157">
        <v>25.32</v>
      </c>
      <c r="C12" s="154" t="s">
        <v>66</v>
      </c>
      <c r="D12" s="154" t="s">
        <v>124</v>
      </c>
      <c r="E12" s="154">
        <v>12</v>
      </c>
      <c r="F12" s="154">
        <v>35</v>
      </c>
      <c r="G12" s="154">
        <v>66</v>
      </c>
      <c r="H12" s="153">
        <f t="shared" si="0"/>
        <v>73.361111111111114</v>
      </c>
      <c r="I12" s="154"/>
      <c r="J12" s="154"/>
      <c r="K12" s="153">
        <f t="shared" si="1"/>
        <v>5.5020833333333332</v>
      </c>
      <c r="L12" s="153"/>
      <c r="M12" s="153">
        <f t="shared" si="2"/>
        <v>3.0567129629629628</v>
      </c>
      <c r="N12" s="71"/>
      <c r="O12" s="153" t="s">
        <v>59</v>
      </c>
    </row>
    <row r="13" spans="1:18" x14ac:dyDescent="0.25">
      <c r="A13" s="288" t="s">
        <v>174</v>
      </c>
      <c r="B13" s="157">
        <v>25.53</v>
      </c>
      <c r="C13" s="154" t="s">
        <v>57</v>
      </c>
      <c r="D13" s="154" t="s">
        <v>125</v>
      </c>
      <c r="E13" s="154">
        <v>14</v>
      </c>
      <c r="F13" s="154">
        <v>32</v>
      </c>
      <c r="G13" s="154">
        <v>70</v>
      </c>
      <c r="H13" s="153">
        <f t="shared" si="0"/>
        <v>89.888888888888886</v>
      </c>
      <c r="I13" s="154"/>
      <c r="J13" s="154"/>
      <c r="K13" s="153">
        <f t="shared" si="1"/>
        <v>6.7416666666666663</v>
      </c>
      <c r="L13" s="153"/>
      <c r="M13" s="153">
        <f t="shared" si="2"/>
        <v>3.7453703703703702</v>
      </c>
      <c r="N13" s="71"/>
      <c r="O13" s="153" t="s">
        <v>59</v>
      </c>
    </row>
    <row r="14" spans="1:18" x14ac:dyDescent="0.25">
      <c r="A14" s="288" t="s">
        <v>174</v>
      </c>
      <c r="B14" s="157">
        <v>25.6</v>
      </c>
      <c r="C14" s="154" t="s">
        <v>57</v>
      </c>
      <c r="D14" s="154" t="s">
        <v>126</v>
      </c>
      <c r="E14" s="154">
        <v>18</v>
      </c>
      <c r="F14" s="154">
        <v>60</v>
      </c>
      <c r="G14" s="154">
        <v>97</v>
      </c>
      <c r="H14" s="153">
        <f t="shared" si="0"/>
        <v>158.02777777777777</v>
      </c>
      <c r="I14" s="154"/>
      <c r="J14" s="154"/>
      <c r="K14" s="153">
        <f t="shared" si="1"/>
        <v>11.852083333333333</v>
      </c>
      <c r="L14" s="153"/>
      <c r="M14" s="153">
        <f t="shared" si="2"/>
        <v>6.5844907407407405</v>
      </c>
      <c r="N14" s="71"/>
      <c r="O14" s="153" t="s">
        <v>59</v>
      </c>
    </row>
    <row r="15" spans="1:18" x14ac:dyDescent="0.25">
      <c r="A15" s="288" t="s">
        <v>174</v>
      </c>
      <c r="B15" s="283">
        <v>25.62</v>
      </c>
      <c r="C15" s="148" t="s">
        <v>66</v>
      </c>
      <c r="D15" s="155" t="s">
        <v>127</v>
      </c>
      <c r="E15" s="155">
        <v>10</v>
      </c>
      <c r="F15" s="155">
        <v>35</v>
      </c>
      <c r="G15" s="156">
        <v>64</v>
      </c>
      <c r="H15" s="157">
        <f t="shared" si="0"/>
        <v>62.25</v>
      </c>
      <c r="I15" s="157"/>
      <c r="J15" s="153"/>
      <c r="K15" s="153">
        <f t="shared" si="1"/>
        <v>4.6687500000000002</v>
      </c>
      <c r="L15" s="153"/>
      <c r="M15" s="153">
        <f t="shared" si="2"/>
        <v>2.59375</v>
      </c>
      <c r="N15" s="71"/>
      <c r="O15" s="153" t="s">
        <v>59</v>
      </c>
    </row>
    <row r="16" spans="1:18" x14ac:dyDescent="0.25">
      <c r="A16" s="288" t="s">
        <v>174</v>
      </c>
      <c r="B16" s="283">
        <v>25.64</v>
      </c>
      <c r="C16" s="148" t="s">
        <v>66</v>
      </c>
      <c r="D16" s="149" t="s">
        <v>124</v>
      </c>
      <c r="E16" s="150">
        <v>12</v>
      </c>
      <c r="F16" s="150">
        <v>22</v>
      </c>
      <c r="G16" s="149">
        <v>84</v>
      </c>
      <c r="H16" s="157">
        <f t="shared" si="0"/>
        <v>136.11111111111111</v>
      </c>
      <c r="I16" s="146"/>
      <c r="J16" s="153"/>
      <c r="K16" s="153">
        <f t="shared" si="1"/>
        <v>10.208333333333334</v>
      </c>
      <c r="L16" s="153"/>
      <c r="M16" s="153">
        <f t="shared" si="2"/>
        <v>5.6712962962962958</v>
      </c>
      <c r="N16" s="71"/>
      <c r="O16" s="153" t="s">
        <v>59</v>
      </c>
    </row>
    <row r="17" spans="1:15" x14ac:dyDescent="0.25">
      <c r="A17" s="288" t="s">
        <v>174</v>
      </c>
      <c r="B17" s="283">
        <v>25.74</v>
      </c>
      <c r="C17" s="148" t="s">
        <v>66</v>
      </c>
      <c r="D17" s="155" t="s">
        <v>128</v>
      </c>
      <c r="E17" s="150">
        <v>16</v>
      </c>
      <c r="F17" s="150">
        <v>44</v>
      </c>
      <c r="G17" s="149">
        <v>84</v>
      </c>
      <c r="H17" s="157">
        <f t="shared" si="0"/>
        <v>122.66666666666667</v>
      </c>
      <c r="I17" s="146"/>
      <c r="J17" s="153"/>
      <c r="K17" s="153">
        <f t="shared" si="1"/>
        <v>9.1999999999999993</v>
      </c>
      <c r="L17" s="153"/>
      <c r="M17" s="153">
        <f t="shared" si="2"/>
        <v>5.1111111111111107</v>
      </c>
      <c r="N17" s="71"/>
      <c r="O17" s="153" t="s">
        <v>59</v>
      </c>
    </row>
    <row r="18" spans="1:15" x14ac:dyDescent="0.25">
      <c r="A18" s="288" t="s">
        <v>176</v>
      </c>
      <c r="B18" s="283"/>
      <c r="C18" s="148"/>
      <c r="D18" s="155"/>
      <c r="E18" s="150"/>
      <c r="F18" s="150"/>
      <c r="G18" s="149"/>
      <c r="H18" s="157"/>
      <c r="I18" s="146"/>
      <c r="J18" s="153"/>
      <c r="K18" s="153">
        <f>SUM(K9:K17)</f>
        <v>61.114583333333343</v>
      </c>
      <c r="L18" s="153"/>
      <c r="M18" s="153">
        <f>SUM(M9:M17)</f>
        <v>33.952546296296291</v>
      </c>
      <c r="N18" s="111">
        <f>SUM(N9:N17)</f>
        <v>1</v>
      </c>
      <c r="O18" s="153"/>
    </row>
    <row r="19" spans="1:15" x14ac:dyDescent="0.25">
      <c r="A19" s="288"/>
      <c r="B19" s="283"/>
      <c r="C19" s="148"/>
      <c r="D19" s="155"/>
      <c r="E19" s="150"/>
      <c r="F19" s="150"/>
      <c r="G19" s="149"/>
      <c r="H19" s="157"/>
      <c r="I19" s="146"/>
      <c r="J19" s="153"/>
      <c r="K19" s="153"/>
      <c r="L19" s="153"/>
      <c r="M19" s="153"/>
      <c r="N19" s="71"/>
      <c r="O19" s="153"/>
    </row>
    <row r="20" spans="1:15" x14ac:dyDescent="0.25">
      <c r="A20" s="288" t="s">
        <v>155</v>
      </c>
      <c r="B20" s="157">
        <v>27.07</v>
      </c>
      <c r="C20" s="153" t="s">
        <v>66</v>
      </c>
      <c r="D20" s="153" t="s">
        <v>129</v>
      </c>
      <c r="E20" s="158">
        <v>15</v>
      </c>
      <c r="F20" s="158">
        <v>47</v>
      </c>
      <c r="G20" s="158">
        <v>115</v>
      </c>
      <c r="H20" s="153">
        <f t="shared" si="0"/>
        <v>206.77777777777777</v>
      </c>
      <c r="I20" s="153"/>
      <c r="J20" s="153"/>
      <c r="K20" s="153">
        <f t="shared" si="1"/>
        <v>15.508333333333333</v>
      </c>
      <c r="L20" s="153"/>
      <c r="M20" s="153">
        <f t="shared" si="2"/>
        <v>8.6157407407407405</v>
      </c>
      <c r="N20" s="71"/>
      <c r="O20" s="153" t="s">
        <v>59</v>
      </c>
    </row>
    <row r="21" spans="1:15" x14ac:dyDescent="0.25">
      <c r="A21" s="288" t="s">
        <v>155</v>
      </c>
      <c r="B21" s="157">
        <v>27.32</v>
      </c>
      <c r="C21" s="153" t="s">
        <v>66</v>
      </c>
      <c r="D21" s="153" t="s">
        <v>130</v>
      </c>
      <c r="E21" s="158">
        <v>30</v>
      </c>
      <c r="F21" s="158">
        <v>48</v>
      </c>
      <c r="G21" s="158">
        <v>124</v>
      </c>
      <c r="H21" s="153">
        <f t="shared" si="0"/>
        <v>320.44444444444446</v>
      </c>
      <c r="I21" s="153"/>
      <c r="J21" s="153"/>
      <c r="K21" s="153">
        <f t="shared" si="1"/>
        <v>24.033333333333335</v>
      </c>
      <c r="L21" s="153"/>
      <c r="M21" s="153">
        <f t="shared" si="2"/>
        <v>13.351851851851851</v>
      </c>
      <c r="N21" s="71"/>
      <c r="O21" s="153" t="s">
        <v>59</v>
      </c>
    </row>
    <row r="22" spans="1:15" x14ac:dyDescent="0.25">
      <c r="A22" s="288" t="s">
        <v>155</v>
      </c>
      <c r="B22" s="284">
        <v>27.63</v>
      </c>
      <c r="C22" s="159" t="s">
        <v>57</v>
      </c>
      <c r="D22" s="149" t="s">
        <v>131</v>
      </c>
      <c r="E22" s="150">
        <v>20</v>
      </c>
      <c r="F22" s="150">
        <v>31</v>
      </c>
      <c r="G22" s="149">
        <v>120</v>
      </c>
      <c r="H22" s="146">
        <f>((E22*F22)/9)+(((G22-F22)/2)^2)/9</f>
        <v>288.91666666666663</v>
      </c>
      <c r="I22" s="146"/>
      <c r="J22" s="151"/>
      <c r="K22" s="151">
        <f t="shared" si="1"/>
        <v>21.668749999999996</v>
      </c>
      <c r="L22" s="151"/>
      <c r="M22" s="151">
        <f t="shared" si="2"/>
        <v>12.038194444444443</v>
      </c>
      <c r="N22" s="71"/>
      <c r="O22" s="153" t="s">
        <v>59</v>
      </c>
    </row>
    <row r="23" spans="1:15" x14ac:dyDescent="0.25">
      <c r="A23" s="163" t="s">
        <v>177</v>
      </c>
      <c r="B23" s="285"/>
      <c r="C23" s="148"/>
      <c r="D23" s="149"/>
      <c r="E23" s="150"/>
      <c r="F23" s="150"/>
      <c r="G23" s="149"/>
      <c r="H23" s="157"/>
      <c r="I23" s="146"/>
      <c r="J23" s="153"/>
      <c r="K23" s="153">
        <f>SUM(K20:K22)</f>
        <v>61.210416666666667</v>
      </c>
      <c r="L23" s="153"/>
      <c r="M23" s="153">
        <f>SUM(M20:M22)</f>
        <v>34.005787037037038</v>
      </c>
      <c r="O23" s="153"/>
    </row>
    <row r="24" spans="1:15" x14ac:dyDescent="0.25">
      <c r="A24" s="163"/>
      <c r="B24" s="285"/>
      <c r="C24" s="148"/>
      <c r="D24" s="149"/>
      <c r="E24" s="150"/>
      <c r="F24" s="150"/>
      <c r="G24" s="149"/>
      <c r="H24" s="157"/>
      <c r="I24" s="146"/>
      <c r="J24" s="153"/>
      <c r="K24" s="153"/>
      <c r="L24" s="153"/>
      <c r="M24" s="153"/>
      <c r="N24" s="153"/>
      <c r="O24" s="147"/>
    </row>
    <row r="25" spans="1:15" x14ac:dyDescent="0.25">
      <c r="A25" s="1590"/>
      <c r="B25" s="1580"/>
      <c r="C25" s="1580"/>
      <c r="D25" s="1580"/>
      <c r="E25" s="1580"/>
      <c r="F25" s="1580"/>
      <c r="G25" s="1580"/>
      <c r="H25" s="1581"/>
      <c r="I25" s="146"/>
      <c r="J25" s="153"/>
      <c r="K25" s="153"/>
      <c r="L25" s="153"/>
      <c r="M25" s="153"/>
      <c r="N25" s="153"/>
      <c r="O25" s="147"/>
    </row>
    <row r="26" spans="1:15" x14ac:dyDescent="0.25">
      <c r="A26" s="1584" t="s">
        <v>180</v>
      </c>
      <c r="B26" s="1580"/>
      <c r="C26" s="1580"/>
      <c r="D26" s="1580"/>
      <c r="E26" s="1580"/>
      <c r="F26" s="1580"/>
      <c r="G26" s="1580"/>
      <c r="H26" s="1581"/>
      <c r="I26" s="146"/>
      <c r="J26" s="153"/>
      <c r="K26" s="153">
        <f>'PUBLIC ROADS NOT USED'!K40</f>
        <v>47.268749999999997</v>
      </c>
      <c r="L26" s="153"/>
      <c r="M26" s="153">
        <f>'PUBLIC ROADS NOT USED'!M40</f>
        <v>26.260416666666668</v>
      </c>
      <c r="N26" s="158">
        <v>1</v>
      </c>
      <c r="O26" s="147"/>
    </row>
    <row r="27" spans="1:15" x14ac:dyDescent="0.25">
      <c r="A27" s="1584" t="s">
        <v>183</v>
      </c>
      <c r="B27" s="1580"/>
      <c r="C27" s="1580"/>
      <c r="D27" s="1580"/>
      <c r="E27" s="1580"/>
      <c r="F27" s="1580"/>
      <c r="G27" s="1580"/>
      <c r="H27" s="1581"/>
      <c r="I27" s="14"/>
      <c r="J27" s="37"/>
      <c r="K27" s="151">
        <f>'PUBLIC ROADS NOT USED'!K41</f>
        <v>148.58750000000003</v>
      </c>
      <c r="L27" s="151"/>
      <c r="M27" s="151">
        <f>'PUBLIC ROADS NOT USED'!M41</f>
        <v>82.548611111111114</v>
      </c>
      <c r="N27" s="160"/>
      <c r="O27" s="4"/>
    </row>
    <row r="28" spans="1:15" x14ac:dyDescent="0.25">
      <c r="A28" s="1584" t="s">
        <v>184</v>
      </c>
      <c r="B28" s="1580"/>
      <c r="C28" s="1580"/>
      <c r="D28" s="1580"/>
      <c r="E28" s="1580"/>
      <c r="F28" s="1580"/>
      <c r="G28" s="1580"/>
      <c r="H28" s="1581"/>
      <c r="I28" s="14"/>
      <c r="J28" s="37"/>
      <c r="K28" s="151">
        <f>K23</f>
        <v>61.210416666666667</v>
      </c>
      <c r="L28" s="151"/>
      <c r="M28" s="151">
        <f>M23</f>
        <v>34.005787037037038</v>
      </c>
      <c r="N28" s="160"/>
      <c r="O28" s="4"/>
    </row>
    <row r="29" spans="1:15" x14ac:dyDescent="0.25">
      <c r="A29" s="1584" t="s">
        <v>185</v>
      </c>
      <c r="B29" s="1580"/>
      <c r="C29" s="1580"/>
      <c r="D29" s="1580"/>
      <c r="E29" s="1580"/>
      <c r="F29" s="1580"/>
      <c r="G29" s="1580"/>
      <c r="H29" s="1581"/>
      <c r="I29" s="14"/>
      <c r="J29" s="37"/>
      <c r="K29" s="151">
        <f>K18</f>
        <v>61.114583333333343</v>
      </c>
      <c r="L29" s="151"/>
      <c r="M29" s="151">
        <f>M18</f>
        <v>33.952546296296291</v>
      </c>
      <c r="N29" s="160">
        <v>1</v>
      </c>
      <c r="O29" s="4"/>
    </row>
    <row r="30" spans="1:15" x14ac:dyDescent="0.25">
      <c r="A30" s="1584" t="s">
        <v>186</v>
      </c>
      <c r="B30" s="1580"/>
      <c r="C30" s="1580"/>
      <c r="D30" s="1580"/>
      <c r="E30" s="1580"/>
      <c r="F30" s="1580"/>
      <c r="G30" s="1580"/>
      <c r="H30" s="1581"/>
      <c r="I30" s="14"/>
      <c r="J30" s="37"/>
      <c r="K30" s="151">
        <f>SUM(K26:K29)</f>
        <v>318.18125000000009</v>
      </c>
      <c r="L30" s="151"/>
      <c r="M30" s="151">
        <f>SUM(M26:M29)</f>
        <v>176.76736111111114</v>
      </c>
      <c r="N30" s="160">
        <f>SUM(N26:N29)</f>
        <v>2</v>
      </c>
      <c r="O30" s="4"/>
    </row>
    <row r="31" spans="1:15" x14ac:dyDescent="0.25">
      <c r="A31" s="1585" t="s">
        <v>67</v>
      </c>
      <c r="B31" s="1580"/>
      <c r="C31" s="1580"/>
      <c r="D31" s="1580"/>
      <c r="E31" s="1580"/>
      <c r="F31" s="1580"/>
      <c r="G31" s="1580"/>
      <c r="H31" s="1581"/>
      <c r="I31" s="14"/>
      <c r="J31" s="37"/>
      <c r="K31" s="15">
        <f>ROUNDUP(K30,0)</f>
        <v>319</v>
      </c>
      <c r="L31" s="15"/>
      <c r="M31" s="15">
        <f>ROUNDUP(M30,0)</f>
        <v>177</v>
      </c>
      <c r="N31" s="160">
        <f>N30</f>
        <v>2</v>
      </c>
      <c r="O31" s="4"/>
    </row>
    <row r="32" spans="1:15" x14ac:dyDescent="0.25">
      <c r="A32" s="163"/>
      <c r="B32" s="296"/>
      <c r="C32" s="132"/>
      <c r="D32" s="297"/>
      <c r="E32" s="160"/>
      <c r="F32" s="160"/>
      <c r="G32" s="297"/>
      <c r="H32" s="14"/>
      <c r="I32" s="14"/>
      <c r="J32" s="37"/>
      <c r="K32" s="15"/>
      <c r="L32" s="15"/>
      <c r="M32" s="15"/>
      <c r="N32" s="15"/>
      <c r="O32" s="4"/>
    </row>
    <row r="33" spans="1:15" x14ac:dyDescent="0.25">
      <c r="A33" s="163"/>
      <c r="B33" s="296"/>
      <c r="C33" s="132"/>
      <c r="D33" s="297"/>
      <c r="E33" s="160"/>
      <c r="F33" s="160"/>
      <c r="G33" s="297"/>
      <c r="H33" s="14"/>
      <c r="I33" s="14"/>
      <c r="J33" s="37"/>
      <c r="K33" s="15"/>
      <c r="L33" s="15"/>
      <c r="M33" s="15"/>
      <c r="N33" s="15"/>
      <c r="O33" s="4"/>
    </row>
    <row r="34" spans="1:15" x14ac:dyDescent="0.25">
      <c r="A34" s="163"/>
      <c r="B34" s="296"/>
      <c r="C34" s="132"/>
      <c r="D34" s="297"/>
      <c r="E34" s="160"/>
      <c r="F34" s="160"/>
      <c r="G34" s="297"/>
      <c r="H34" s="14"/>
      <c r="I34" s="14"/>
      <c r="J34" s="37"/>
      <c r="K34" s="15"/>
      <c r="L34" s="15"/>
      <c r="M34" s="15"/>
      <c r="N34" s="15"/>
      <c r="O34" s="4"/>
    </row>
    <row r="35" spans="1:15" x14ac:dyDescent="0.25">
      <c r="A35" s="163"/>
      <c r="B35" s="296"/>
      <c r="C35" s="132"/>
      <c r="D35" s="297"/>
      <c r="E35" s="160"/>
      <c r="F35" s="160"/>
      <c r="G35" s="297"/>
      <c r="H35" s="14"/>
      <c r="I35" s="14"/>
      <c r="J35" s="37"/>
      <c r="K35" s="15"/>
      <c r="L35" s="15"/>
      <c r="M35" s="15"/>
      <c r="N35" s="15"/>
      <c r="O35" s="4"/>
    </row>
    <row r="36" spans="1:15" x14ac:dyDescent="0.25">
      <c r="A36" s="163"/>
      <c r="B36" s="296"/>
      <c r="C36" s="132"/>
      <c r="D36" s="297"/>
      <c r="E36" s="160"/>
      <c r="F36" s="160"/>
      <c r="G36" s="297"/>
      <c r="H36" s="14"/>
      <c r="I36" s="14"/>
      <c r="J36" s="37"/>
      <c r="K36" s="15"/>
      <c r="L36" s="15"/>
      <c r="M36" s="15"/>
      <c r="N36" s="15"/>
      <c r="O36" s="4"/>
    </row>
    <row r="37" spans="1:15" x14ac:dyDescent="0.25">
      <c r="A37" s="163"/>
      <c r="B37" s="296"/>
      <c r="C37" s="132"/>
      <c r="D37" s="297"/>
      <c r="E37" s="160"/>
      <c r="F37" s="160"/>
      <c r="G37" s="297"/>
      <c r="H37" s="14"/>
      <c r="I37" s="14"/>
      <c r="J37" s="37"/>
      <c r="K37" s="15"/>
      <c r="L37" s="15"/>
      <c r="M37" s="15"/>
      <c r="N37" s="15"/>
      <c r="O37" s="4"/>
    </row>
    <row r="38" spans="1:15" x14ac:dyDescent="0.25">
      <c r="A38" s="163"/>
      <c r="B38" s="296"/>
      <c r="C38" s="132"/>
      <c r="D38" s="297"/>
      <c r="E38" s="160"/>
      <c r="F38" s="160"/>
      <c r="G38" s="297"/>
      <c r="H38" s="14"/>
      <c r="I38" s="14"/>
      <c r="J38" s="37"/>
      <c r="K38" s="15"/>
      <c r="L38" s="15"/>
      <c r="M38" s="15"/>
      <c r="N38" s="15"/>
      <c r="O38" s="4"/>
    </row>
    <row r="39" spans="1:15" x14ac:dyDescent="0.25">
      <c r="A39" s="163"/>
      <c r="B39" s="296"/>
      <c r="C39" s="132"/>
      <c r="D39" s="297"/>
      <c r="E39" s="160"/>
      <c r="F39" s="160"/>
      <c r="G39" s="297"/>
      <c r="H39" s="14"/>
      <c r="I39" s="14"/>
      <c r="J39" s="37"/>
      <c r="K39" s="15"/>
      <c r="L39" s="15"/>
      <c r="M39" s="15"/>
      <c r="N39" s="15"/>
      <c r="O39" s="4"/>
    </row>
    <row r="40" spans="1:15" ht="15.75" thickBot="1" x14ac:dyDescent="0.3">
      <c r="A40" s="286"/>
      <c r="B40" s="91"/>
      <c r="C40" s="91"/>
      <c r="D40" s="1582"/>
      <c r="E40" s="1582"/>
      <c r="F40" s="1582"/>
      <c r="G40" s="1583"/>
      <c r="H40" s="22"/>
      <c r="I40" s="22"/>
      <c r="J40" s="22"/>
      <c r="K40" s="22"/>
      <c r="L40" s="22"/>
      <c r="M40" s="22"/>
      <c r="N40" s="22"/>
      <c r="O40" s="22"/>
    </row>
  </sheetData>
  <mergeCells count="13">
    <mergeCell ref="D1:E1"/>
    <mergeCell ref="F2:I2"/>
    <mergeCell ref="A26:H26"/>
    <mergeCell ref="A25:H25"/>
    <mergeCell ref="D5:H5"/>
    <mergeCell ref="D40:G40"/>
    <mergeCell ref="D4:H4"/>
    <mergeCell ref="A27:H27"/>
    <mergeCell ref="A31:H31"/>
    <mergeCell ref="A28:H28"/>
    <mergeCell ref="A29:H29"/>
    <mergeCell ref="A30:H30"/>
    <mergeCell ref="B6:G6"/>
  </mergeCells>
  <pageMargins left="0.25" right="0.25" top="0.75" bottom="0.75" header="0.3" footer="0.3"/>
  <pageSetup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/>
    <pageSetUpPr fitToPage="1"/>
  </sheetPr>
  <dimension ref="A1:V44"/>
  <sheetViews>
    <sheetView workbookViewId="0"/>
  </sheetViews>
  <sheetFormatPr defaultColWidth="9.140625" defaultRowHeight="15" x14ac:dyDescent="0.25"/>
  <cols>
    <col min="1" max="1" width="9.140625" style="312"/>
    <col min="2" max="2" width="8" style="329" customWidth="1"/>
    <col min="3" max="3" width="12.42578125" customWidth="1"/>
    <col min="4" max="4" width="11.7109375" style="16" customWidth="1"/>
    <col min="6" max="6" width="31.85546875" style="6" customWidth="1"/>
    <col min="7" max="7" width="8.5703125" style="1" customWidth="1"/>
    <col min="8" max="9" width="7.5703125" style="1" customWidth="1"/>
    <col min="10" max="10" width="14.42578125" style="2" customWidth="1"/>
    <col min="11" max="11" width="14.140625" style="2" customWidth="1"/>
    <col min="12" max="12" width="12.28515625" style="2" customWidth="1"/>
    <col min="13" max="13" width="15.7109375" style="2" hidden="1" customWidth="1"/>
    <col min="14" max="14" width="12.85546875" style="2" customWidth="1"/>
    <col min="15" max="15" width="9.7109375" style="2" hidden="1" customWidth="1"/>
    <col min="16" max="16" width="13" style="2" customWidth="1"/>
    <col min="17" max="19" width="14.7109375" style="1" customWidth="1"/>
    <col min="20" max="20" width="15.7109375" style="1" customWidth="1"/>
    <col min="21" max="23" width="15.7109375" customWidth="1"/>
  </cols>
  <sheetData>
    <row r="1" spans="1:22" ht="18.75" x14ac:dyDescent="0.25">
      <c r="D1" s="333"/>
      <c r="E1" s="32"/>
      <c r="F1" s="1571" t="s">
        <v>286</v>
      </c>
      <c r="G1" s="1572"/>
      <c r="H1" s="83"/>
      <c r="I1" s="83"/>
      <c r="J1" s="27"/>
      <c r="K1" s="27"/>
      <c r="L1" s="27"/>
      <c r="M1" s="27"/>
      <c r="N1" s="27"/>
      <c r="O1" s="27"/>
      <c r="P1" s="27"/>
      <c r="Q1" s="83"/>
      <c r="R1" s="83"/>
      <c r="S1" s="83"/>
      <c r="T1" s="83"/>
      <c r="U1" s="32"/>
      <c r="V1" s="33"/>
    </row>
    <row r="2" spans="1:22" ht="18.75" x14ac:dyDescent="0.25">
      <c r="D2" s="334"/>
      <c r="F2" s="87" t="s">
        <v>287</v>
      </c>
      <c r="H2" s="1573"/>
      <c r="I2" s="1574"/>
      <c r="J2" s="1574"/>
      <c r="V2" s="34"/>
    </row>
    <row r="3" spans="1:22" ht="18.75" x14ac:dyDescent="0.25">
      <c r="D3" s="334"/>
      <c r="F3" s="88" t="s">
        <v>7</v>
      </c>
      <c r="V3" s="34"/>
    </row>
    <row r="4" spans="1:22" ht="15.75" thickBot="1" x14ac:dyDescent="0.3">
      <c r="D4" s="335"/>
      <c r="E4" s="92"/>
      <c r="F4" s="1533" t="s">
        <v>9</v>
      </c>
      <c r="G4" s="1533"/>
      <c r="H4" s="1533"/>
      <c r="I4" s="1533"/>
      <c r="J4" s="1575"/>
      <c r="K4" s="55" t="s">
        <v>13</v>
      </c>
      <c r="L4" s="55">
        <v>10000</v>
      </c>
      <c r="M4" s="55">
        <v>10000</v>
      </c>
      <c r="N4" s="55">
        <v>47020</v>
      </c>
      <c r="O4" s="17"/>
      <c r="P4" s="17"/>
      <c r="Q4" s="84"/>
      <c r="R4" s="84"/>
      <c r="S4" s="84"/>
      <c r="T4" s="84"/>
      <c r="U4" s="5"/>
      <c r="V4" s="35"/>
    </row>
    <row r="5" spans="1:22" s="63" customFormat="1" ht="15.75" customHeight="1" thickBot="1" x14ac:dyDescent="0.3">
      <c r="A5" s="1605" t="s">
        <v>215</v>
      </c>
      <c r="B5" s="1608" t="s">
        <v>218</v>
      </c>
      <c r="C5" s="1611" t="s">
        <v>172</v>
      </c>
      <c r="D5" s="1561" t="s">
        <v>55</v>
      </c>
      <c r="E5" s="1591" t="s">
        <v>56</v>
      </c>
      <c r="F5" s="1614" t="s">
        <v>54</v>
      </c>
      <c r="G5" s="1617" t="s">
        <v>220</v>
      </c>
      <c r="H5" s="1618"/>
      <c r="I5" s="1618"/>
      <c r="J5" s="1618"/>
      <c r="K5" s="322">
        <v>254</v>
      </c>
      <c r="L5" s="53">
        <v>407</v>
      </c>
      <c r="M5" s="53">
        <v>408</v>
      </c>
      <c r="N5" s="53" t="s">
        <v>303</v>
      </c>
      <c r="O5" s="53"/>
      <c r="P5" s="1552" t="s">
        <v>58</v>
      </c>
      <c r="Q5" s="1591"/>
      <c r="R5" s="1624" t="s">
        <v>112</v>
      </c>
      <c r="S5" s="1625"/>
      <c r="T5" s="1625"/>
      <c r="U5" s="1625"/>
      <c r="V5" s="1626"/>
    </row>
    <row r="6" spans="1:22" ht="91.5" customHeight="1" thickBot="1" x14ac:dyDescent="0.3">
      <c r="A6" s="1606"/>
      <c r="B6" s="1609"/>
      <c r="C6" s="1612"/>
      <c r="D6" s="1562"/>
      <c r="E6" s="1592"/>
      <c r="F6" s="1615"/>
      <c r="G6" s="1619" t="s">
        <v>3</v>
      </c>
      <c r="H6" s="1619" t="s">
        <v>4</v>
      </c>
      <c r="I6" s="1619" t="s">
        <v>5</v>
      </c>
      <c r="J6" s="1603" t="s">
        <v>222</v>
      </c>
      <c r="K6" s="323" t="s">
        <v>248</v>
      </c>
      <c r="L6" s="1552" t="s">
        <v>223</v>
      </c>
      <c r="M6" s="341" t="s">
        <v>45</v>
      </c>
      <c r="N6" s="58" t="s">
        <v>304</v>
      </c>
      <c r="O6" s="58" t="s">
        <v>91</v>
      </c>
      <c r="P6" s="1553"/>
      <c r="Q6" s="1592"/>
      <c r="R6" s="1627"/>
      <c r="S6" s="1628"/>
      <c r="T6" s="1628"/>
      <c r="U6" s="1628"/>
      <c r="V6" s="1629"/>
    </row>
    <row r="7" spans="1:22" ht="15" customHeight="1" x14ac:dyDescent="0.25">
      <c r="A7" s="1606"/>
      <c r="B7" s="1609"/>
      <c r="C7" s="1612"/>
      <c r="D7" s="1562"/>
      <c r="E7" s="1592"/>
      <c r="F7" s="1615"/>
      <c r="G7" s="1620"/>
      <c r="H7" s="1620"/>
      <c r="I7" s="1620"/>
      <c r="J7" s="1604"/>
      <c r="K7" s="324" t="s">
        <v>305</v>
      </c>
      <c r="L7" s="1620"/>
      <c r="M7" s="15"/>
      <c r="N7" s="15" t="s">
        <v>306</v>
      </c>
      <c r="O7" s="15"/>
      <c r="P7" s="1553"/>
      <c r="Q7" s="1592"/>
      <c r="R7" s="1627"/>
      <c r="S7" s="1628"/>
      <c r="T7" s="1628"/>
      <c r="U7" s="1628"/>
      <c r="V7" s="1629"/>
    </row>
    <row r="8" spans="1:22" ht="15" customHeight="1" thickBot="1" x14ac:dyDescent="0.3">
      <c r="A8" s="1607"/>
      <c r="B8" s="1610"/>
      <c r="C8" s="1613"/>
      <c r="D8" s="1563"/>
      <c r="E8" s="1593"/>
      <c r="F8" s="1616"/>
      <c r="G8" s="8" t="s">
        <v>72</v>
      </c>
      <c r="H8" s="30" t="s">
        <v>72</v>
      </c>
      <c r="I8" s="8" t="s">
        <v>72</v>
      </c>
      <c r="J8" s="332" t="s">
        <v>11</v>
      </c>
      <c r="K8" s="325" t="s">
        <v>11</v>
      </c>
      <c r="L8" s="86" t="s">
        <v>6</v>
      </c>
      <c r="M8" s="86" t="s">
        <v>6</v>
      </c>
      <c r="N8" s="86" t="s">
        <v>12</v>
      </c>
      <c r="O8" s="86"/>
      <c r="P8" s="1554"/>
      <c r="Q8" s="1593"/>
      <c r="R8" s="1630"/>
      <c r="S8" s="1631"/>
      <c r="T8" s="1631"/>
      <c r="U8" s="1631"/>
      <c r="V8" s="1632"/>
    </row>
    <row r="9" spans="1:22" s="19" customFormat="1" ht="15" customHeight="1" x14ac:dyDescent="0.25">
      <c r="A9" s="327" t="s">
        <v>219</v>
      </c>
      <c r="B9" s="330">
        <v>23</v>
      </c>
      <c r="C9" s="46" t="s">
        <v>221</v>
      </c>
      <c r="D9" s="336">
        <v>19.079999999999998</v>
      </c>
      <c r="E9" s="100" t="s">
        <v>57</v>
      </c>
      <c r="F9" s="51" t="s">
        <v>300</v>
      </c>
      <c r="G9" s="43">
        <v>105</v>
      </c>
      <c r="H9" s="43">
        <v>25</v>
      </c>
      <c r="I9" s="51">
        <v>107</v>
      </c>
      <c r="J9" s="338">
        <f>((G9*H9)/9)+(((I9-H9)/2)^2)/9</f>
        <v>478.44444444444446</v>
      </c>
      <c r="K9" s="342">
        <f>J9</f>
        <v>478.44444444444446</v>
      </c>
      <c r="L9" s="15">
        <f>K9*0.075</f>
        <v>35.883333333333333</v>
      </c>
      <c r="M9" s="47"/>
      <c r="N9" s="15">
        <f>K9*1.5/36</f>
        <v>19.935185185185187</v>
      </c>
      <c r="O9" s="15"/>
      <c r="P9" s="4" t="s">
        <v>59</v>
      </c>
      <c r="Q9" s="25"/>
      <c r="R9" s="1597"/>
      <c r="S9" s="1598"/>
      <c r="T9" s="1598"/>
      <c r="U9" s="1598"/>
      <c r="V9" s="1599"/>
    </row>
    <row r="10" spans="1:22" s="19" customFormat="1" ht="15" customHeight="1" x14ac:dyDescent="0.25">
      <c r="A10" s="328"/>
      <c r="B10" s="331"/>
      <c r="C10" s="26"/>
      <c r="D10" s="336">
        <v>19.54</v>
      </c>
      <c r="E10" s="100" t="s">
        <v>57</v>
      </c>
      <c r="F10" s="51" t="s">
        <v>301</v>
      </c>
      <c r="G10" s="43">
        <v>80</v>
      </c>
      <c r="H10" s="43">
        <v>25</v>
      </c>
      <c r="I10" s="51">
        <v>102</v>
      </c>
      <c r="J10" s="338">
        <f>((G10*H10)/9)+(((I10-H10)/2)^2)/9</f>
        <v>386.91666666666669</v>
      </c>
      <c r="K10" s="342">
        <f>J10</f>
        <v>386.91666666666669</v>
      </c>
      <c r="L10" s="15">
        <f>K10*0.075</f>
        <v>29.018750000000001</v>
      </c>
      <c r="M10" s="15"/>
      <c r="N10" s="15">
        <f>K10*1.5/36</f>
        <v>16.121527777777779</v>
      </c>
      <c r="O10" s="15"/>
      <c r="P10" s="4" t="s">
        <v>59</v>
      </c>
      <c r="Q10" s="25"/>
      <c r="R10" s="1594"/>
      <c r="S10" s="1595"/>
      <c r="T10" s="1595"/>
      <c r="U10" s="1595"/>
      <c r="V10" s="1596"/>
    </row>
    <row r="11" spans="1:22" s="19" customFormat="1" ht="15" customHeight="1" x14ac:dyDescent="0.25">
      <c r="A11" s="328"/>
      <c r="B11" s="331"/>
      <c r="C11" s="26"/>
      <c r="D11" s="336">
        <v>19.55</v>
      </c>
      <c r="E11" s="100" t="s">
        <v>66</v>
      </c>
      <c r="F11" s="51" t="s">
        <v>301</v>
      </c>
      <c r="G11" s="43">
        <v>64</v>
      </c>
      <c r="H11" s="43">
        <v>25</v>
      </c>
      <c r="I11" s="51">
        <v>94</v>
      </c>
      <c r="J11" s="338">
        <f>((G11*H11)/9)+(((I11-H11)/2)^2)/9</f>
        <v>310.02777777777777</v>
      </c>
      <c r="K11" s="342">
        <f>J11</f>
        <v>310.02777777777777</v>
      </c>
      <c r="L11" s="15">
        <f>K11*0.075</f>
        <v>23.252083333333331</v>
      </c>
      <c r="M11" s="15"/>
      <c r="N11" s="15">
        <f>K11*1.5/36</f>
        <v>12.917824074074073</v>
      </c>
      <c r="O11" s="15"/>
      <c r="P11" s="4" t="s">
        <v>59</v>
      </c>
      <c r="Q11" s="25"/>
      <c r="R11" s="1633"/>
      <c r="S11" s="1634"/>
      <c r="T11" s="1634"/>
      <c r="U11" s="1634"/>
      <c r="V11" s="1635"/>
    </row>
    <row r="12" spans="1:22" s="19" customFormat="1" ht="15" customHeight="1" x14ac:dyDescent="0.25">
      <c r="A12" s="328"/>
      <c r="B12" s="331"/>
      <c r="C12" s="26"/>
      <c r="D12" s="336">
        <v>21.2</v>
      </c>
      <c r="E12" s="100" t="s">
        <v>57</v>
      </c>
      <c r="F12" s="51" t="s">
        <v>302</v>
      </c>
      <c r="G12" s="43">
        <v>64</v>
      </c>
      <c r="H12" s="43">
        <v>25</v>
      </c>
      <c r="I12" s="51">
        <v>80</v>
      </c>
      <c r="J12" s="338">
        <f>((G12*H12)/9)+(((I12-H12)/2)^2)/9</f>
        <v>261.80555555555554</v>
      </c>
      <c r="K12" s="342">
        <f>J12</f>
        <v>261.80555555555554</v>
      </c>
      <c r="L12" s="15">
        <f>K12*0.075</f>
        <v>19.635416666666664</v>
      </c>
      <c r="M12" s="15"/>
      <c r="N12" s="15">
        <f>K12*1.5/36</f>
        <v>10.908564814814815</v>
      </c>
      <c r="O12" s="15"/>
      <c r="P12" s="4" t="s">
        <v>59</v>
      </c>
      <c r="Q12" s="25"/>
      <c r="R12" s="1633"/>
      <c r="S12" s="1634"/>
      <c r="T12" s="1634"/>
      <c r="U12" s="1634"/>
      <c r="V12" s="1635"/>
    </row>
    <row r="13" spans="1:22" s="19" customFormat="1" ht="15" customHeight="1" x14ac:dyDescent="0.25">
      <c r="A13" s="328"/>
      <c r="B13" s="331"/>
      <c r="C13" s="26" t="s">
        <v>221</v>
      </c>
      <c r="D13" s="336">
        <v>21.2</v>
      </c>
      <c r="E13" s="100" t="s">
        <v>66</v>
      </c>
      <c r="F13" s="51" t="s">
        <v>302</v>
      </c>
      <c r="G13" s="43">
        <v>62</v>
      </c>
      <c r="H13" s="43">
        <v>26</v>
      </c>
      <c r="I13" s="51">
        <v>80</v>
      </c>
      <c r="J13" s="338">
        <f>((G13*H13)/9)+(((I13-H13)/2)^2)/9</f>
        <v>260.11111111111109</v>
      </c>
      <c r="K13" s="342">
        <f>J13</f>
        <v>260.11111111111109</v>
      </c>
      <c r="L13" s="15">
        <f>K13*0.075</f>
        <v>19.508333333333329</v>
      </c>
      <c r="M13" s="15"/>
      <c r="N13" s="15">
        <f>K13*1.5/36</f>
        <v>10.837962962962962</v>
      </c>
      <c r="O13" s="15"/>
      <c r="P13" s="4" t="s">
        <v>59</v>
      </c>
      <c r="Q13" s="25"/>
      <c r="R13" s="1594"/>
      <c r="S13" s="1595"/>
      <c r="T13" s="1595"/>
      <c r="U13" s="1595"/>
      <c r="V13" s="1596"/>
    </row>
    <row r="14" spans="1:22" s="19" customFormat="1" ht="15" customHeight="1" x14ac:dyDescent="0.25">
      <c r="A14" s="328"/>
      <c r="B14" s="331"/>
      <c r="C14" s="26"/>
      <c r="D14" s="336"/>
      <c r="E14" s="100"/>
      <c r="F14" s="51"/>
      <c r="G14" s="43"/>
      <c r="H14" s="43"/>
      <c r="I14" s="51"/>
      <c r="J14" s="321"/>
      <c r="K14" s="326"/>
      <c r="L14" s="15"/>
      <c r="M14" s="15"/>
      <c r="N14" s="15"/>
      <c r="O14" s="15"/>
      <c r="P14" s="4"/>
      <c r="Q14" s="25"/>
      <c r="R14" s="1594"/>
      <c r="S14" s="1595"/>
      <c r="T14" s="1595"/>
      <c r="U14" s="1595"/>
      <c r="V14" s="1596"/>
    </row>
    <row r="15" spans="1:22" s="19" customFormat="1" ht="15" customHeight="1" x14ac:dyDescent="0.25">
      <c r="A15" s="328"/>
      <c r="B15" s="331"/>
      <c r="C15" s="26"/>
      <c r="D15" s="336"/>
      <c r="E15" s="100"/>
      <c r="F15" s="51"/>
      <c r="G15" s="43"/>
      <c r="H15" s="43"/>
      <c r="I15" s="51"/>
      <c r="J15" s="321"/>
      <c r="K15" s="326"/>
      <c r="L15" s="15"/>
      <c r="M15" s="15"/>
      <c r="N15" s="15"/>
      <c r="O15" s="15"/>
      <c r="P15" s="4"/>
      <c r="Q15" s="25"/>
      <c r="R15" s="1594"/>
      <c r="S15" s="1595"/>
      <c r="T15" s="1595"/>
      <c r="U15" s="1595"/>
      <c r="V15" s="1596"/>
    </row>
    <row r="16" spans="1:22" s="19" customFormat="1" ht="15" customHeight="1" x14ac:dyDescent="0.25">
      <c r="A16" s="328"/>
      <c r="B16" s="331"/>
      <c r="C16" s="26"/>
      <c r="D16" s="336"/>
      <c r="E16" s="100"/>
      <c r="F16" s="51"/>
      <c r="G16" s="43"/>
      <c r="H16" s="43"/>
      <c r="I16" s="51"/>
      <c r="J16" s="321"/>
      <c r="K16" s="326"/>
      <c r="L16" s="15"/>
      <c r="M16" s="15"/>
      <c r="N16" s="15"/>
      <c r="O16" s="15"/>
      <c r="P16" s="4"/>
      <c r="Q16" s="25"/>
      <c r="R16" s="1594"/>
      <c r="S16" s="1595"/>
      <c r="T16" s="1595"/>
      <c r="U16" s="1595"/>
      <c r="V16" s="1596"/>
    </row>
    <row r="17" spans="1:22" s="19" customFormat="1" ht="15" customHeight="1" x14ac:dyDescent="0.25">
      <c r="A17" s="328"/>
      <c r="B17" s="331"/>
      <c r="C17" s="26"/>
      <c r="D17" s="336"/>
      <c r="E17" s="100"/>
      <c r="F17" s="51"/>
      <c r="G17" s="43"/>
      <c r="H17" s="43"/>
      <c r="I17" s="51"/>
      <c r="J17" s="321"/>
      <c r="K17" s="326"/>
      <c r="L17" s="15"/>
      <c r="M17" s="15"/>
      <c r="N17" s="15"/>
      <c r="O17" s="15"/>
      <c r="P17" s="4"/>
      <c r="Q17" s="25"/>
      <c r="R17" s="1594"/>
      <c r="S17" s="1595"/>
      <c r="T17" s="1595"/>
      <c r="U17" s="1595"/>
      <c r="V17" s="1596"/>
    </row>
    <row r="18" spans="1:22" s="19" customFormat="1" ht="15" customHeight="1" x14ac:dyDescent="0.25">
      <c r="A18" s="328"/>
      <c r="B18" s="331"/>
      <c r="C18" s="26"/>
      <c r="D18" s="336"/>
      <c r="E18" s="100"/>
      <c r="F18" s="51"/>
      <c r="G18" s="43"/>
      <c r="H18" s="43"/>
      <c r="I18" s="51"/>
      <c r="J18" s="321"/>
      <c r="K18" s="326"/>
      <c r="L18" s="15"/>
      <c r="M18" s="15"/>
      <c r="N18" s="15"/>
      <c r="O18" s="15"/>
      <c r="P18" s="4"/>
      <c r="Q18" s="25"/>
      <c r="R18" s="1594"/>
      <c r="S18" s="1595"/>
      <c r="T18" s="1595"/>
      <c r="U18" s="1595"/>
      <c r="V18" s="1596"/>
    </row>
    <row r="19" spans="1:22" s="19" customFormat="1" ht="15" customHeight="1" x14ac:dyDescent="0.25">
      <c r="A19" s="379"/>
      <c r="B19" s="380"/>
      <c r="C19" s="381"/>
      <c r="D19" s="382"/>
      <c r="E19" s="383"/>
      <c r="F19" s="51"/>
      <c r="G19" s="43"/>
      <c r="H19" s="43"/>
      <c r="I19" s="51"/>
      <c r="J19" s="321"/>
      <c r="K19" s="384"/>
      <c r="L19" s="15"/>
      <c r="M19" s="15"/>
      <c r="N19" s="15"/>
      <c r="O19" s="15"/>
      <c r="P19" s="385"/>
      <c r="Q19" s="25"/>
      <c r="R19" s="386"/>
      <c r="S19" s="387"/>
      <c r="T19" s="387"/>
      <c r="U19" s="387"/>
      <c r="V19" s="388"/>
    </row>
    <row r="20" spans="1:22" s="19" customFormat="1" ht="15" customHeight="1" x14ac:dyDescent="0.25">
      <c r="A20" s="328"/>
      <c r="B20" s="331"/>
      <c r="C20" s="26"/>
      <c r="D20" s="336"/>
      <c r="E20" s="100"/>
      <c r="F20" s="51"/>
      <c r="G20" s="43"/>
      <c r="H20" s="43"/>
      <c r="I20" s="51"/>
      <c r="J20" s="321"/>
      <c r="K20" s="326"/>
      <c r="L20" s="15"/>
      <c r="M20" s="15"/>
      <c r="N20" s="15"/>
      <c r="O20" s="15"/>
      <c r="P20" s="4"/>
      <c r="Q20" s="25"/>
      <c r="R20" s="1594"/>
      <c r="S20" s="1595"/>
      <c r="T20" s="1595"/>
      <c r="U20" s="1595"/>
      <c r="V20" s="1596"/>
    </row>
    <row r="21" spans="1:22" s="19" customFormat="1" ht="15" customHeight="1" x14ac:dyDescent="0.25">
      <c r="A21" s="379"/>
      <c r="B21" s="380"/>
      <c r="C21" s="381"/>
      <c r="D21" s="382"/>
      <c r="E21" s="383"/>
      <c r="F21" s="51"/>
      <c r="G21" s="43"/>
      <c r="H21" s="43"/>
      <c r="I21" s="51"/>
      <c r="J21" s="321"/>
      <c r="K21" s="384"/>
      <c r="L21" s="15"/>
      <c r="M21" s="15"/>
      <c r="N21" s="15"/>
      <c r="O21" s="15"/>
      <c r="P21" s="385"/>
      <c r="Q21" s="25"/>
      <c r="R21" s="386"/>
      <c r="S21" s="387"/>
      <c r="T21" s="387"/>
      <c r="U21" s="387"/>
      <c r="V21" s="388"/>
    </row>
    <row r="22" spans="1:22" s="19" customFormat="1" ht="15" customHeight="1" x14ac:dyDescent="0.25">
      <c r="A22" s="328"/>
      <c r="B22" s="331"/>
      <c r="C22" s="26"/>
      <c r="D22" s="336"/>
      <c r="E22" s="100"/>
      <c r="F22" s="51"/>
      <c r="G22" s="43"/>
      <c r="H22" s="43"/>
      <c r="I22" s="51"/>
      <c r="J22" s="321"/>
      <c r="K22" s="326"/>
      <c r="L22" s="15"/>
      <c r="M22" s="15"/>
      <c r="N22" s="15"/>
      <c r="O22" s="15"/>
      <c r="P22" s="4"/>
      <c r="Q22" s="25"/>
      <c r="R22" s="1594"/>
      <c r="S22" s="1595"/>
      <c r="T22" s="1595"/>
      <c r="U22" s="1595"/>
      <c r="V22" s="1596"/>
    </row>
    <row r="23" spans="1:22" s="19" customFormat="1" ht="15" customHeight="1" x14ac:dyDescent="0.25">
      <c r="A23" s="328"/>
      <c r="B23" s="331"/>
      <c r="C23" s="26"/>
      <c r="D23" s="336"/>
      <c r="E23" s="100"/>
      <c r="F23" s="51"/>
      <c r="G23" s="43"/>
      <c r="H23" s="43"/>
      <c r="I23" s="51"/>
      <c r="J23" s="321"/>
      <c r="K23" s="326"/>
      <c r="L23" s="15"/>
      <c r="M23" s="15"/>
      <c r="N23" s="15"/>
      <c r="O23" s="15"/>
      <c r="P23" s="4"/>
      <c r="Q23" s="25"/>
      <c r="R23" s="1594"/>
      <c r="S23" s="1595"/>
      <c r="T23" s="1595"/>
      <c r="U23" s="1595"/>
      <c r="V23" s="1596"/>
    </row>
    <row r="24" spans="1:22" s="19" customFormat="1" ht="15" customHeight="1" x14ac:dyDescent="0.25">
      <c r="A24" s="328"/>
      <c r="B24" s="331"/>
      <c r="C24" s="26"/>
      <c r="D24" s="336"/>
      <c r="E24" s="100"/>
      <c r="F24" s="51"/>
      <c r="G24" s="43"/>
      <c r="H24" s="43"/>
      <c r="I24" s="51"/>
      <c r="J24" s="321"/>
      <c r="K24" s="326"/>
      <c r="L24" s="15"/>
      <c r="M24" s="15"/>
      <c r="N24" s="15"/>
      <c r="O24" s="15"/>
      <c r="P24" s="4"/>
      <c r="Q24" s="25"/>
      <c r="R24" s="1594"/>
      <c r="S24" s="1595"/>
      <c r="T24" s="1595"/>
      <c r="U24" s="1595"/>
      <c r="V24" s="1596"/>
    </row>
    <row r="25" spans="1:22" s="19" customFormat="1" ht="15" customHeight="1" x14ac:dyDescent="0.25">
      <c r="A25" s="328"/>
      <c r="B25" s="331"/>
      <c r="C25" s="26"/>
      <c r="D25" s="336"/>
      <c r="E25" s="100"/>
      <c r="F25" s="51"/>
      <c r="G25" s="43"/>
      <c r="H25" s="43"/>
      <c r="I25" s="51"/>
      <c r="J25" s="321"/>
      <c r="K25" s="326"/>
      <c r="L25" s="15"/>
      <c r="M25" s="15"/>
      <c r="N25" s="15"/>
      <c r="O25" s="15"/>
      <c r="P25" s="4"/>
      <c r="Q25" s="25"/>
      <c r="R25" s="1594"/>
      <c r="S25" s="1595"/>
      <c r="T25" s="1595"/>
      <c r="U25" s="1595"/>
      <c r="V25" s="1596"/>
    </row>
    <row r="26" spans="1:22" s="19" customFormat="1" ht="15" customHeight="1" x14ac:dyDescent="0.25">
      <c r="A26" s="328"/>
      <c r="B26" s="331"/>
      <c r="C26" s="26"/>
      <c r="D26" s="336"/>
      <c r="E26" s="100"/>
      <c r="F26" s="51"/>
      <c r="G26" s="43"/>
      <c r="H26" s="43"/>
      <c r="I26" s="51"/>
      <c r="J26" s="321"/>
      <c r="K26" s="326"/>
      <c r="L26" s="15"/>
      <c r="M26" s="15"/>
      <c r="N26" s="15"/>
      <c r="O26" s="15"/>
      <c r="P26" s="4"/>
      <c r="Q26" s="25"/>
      <c r="R26" s="1594"/>
      <c r="S26" s="1595"/>
      <c r="T26" s="1595"/>
      <c r="U26" s="1595"/>
      <c r="V26" s="1596"/>
    </row>
    <row r="27" spans="1:22" s="19" customFormat="1" ht="15" customHeight="1" x14ac:dyDescent="0.25">
      <c r="A27" s="328"/>
      <c r="B27" s="331"/>
      <c r="C27" s="26"/>
      <c r="D27" s="336"/>
      <c r="E27" s="100"/>
      <c r="F27" s="51"/>
      <c r="G27" s="43"/>
      <c r="H27" s="43"/>
      <c r="I27" s="51"/>
      <c r="J27" s="321"/>
      <c r="K27" s="326"/>
      <c r="L27" s="15"/>
      <c r="M27" s="15"/>
      <c r="N27" s="15"/>
      <c r="O27" s="15"/>
      <c r="P27" s="4"/>
      <c r="Q27" s="25"/>
      <c r="R27" s="1594"/>
      <c r="S27" s="1595"/>
      <c r="T27" s="1595"/>
      <c r="U27" s="1595"/>
      <c r="V27" s="1596"/>
    </row>
    <row r="28" spans="1:22" s="19" customFormat="1" ht="15" customHeight="1" x14ac:dyDescent="0.25">
      <c r="A28" s="328"/>
      <c r="B28" s="331"/>
      <c r="C28" s="26"/>
      <c r="D28" s="336"/>
      <c r="E28" s="100"/>
      <c r="F28" s="51"/>
      <c r="G28" s="43"/>
      <c r="H28" s="43"/>
      <c r="I28" s="51"/>
      <c r="J28" s="321"/>
      <c r="K28" s="326"/>
      <c r="L28" s="15"/>
      <c r="M28" s="15"/>
      <c r="N28" s="15"/>
      <c r="O28" s="15"/>
      <c r="P28" s="4"/>
      <c r="Q28" s="25"/>
      <c r="R28" s="1594"/>
      <c r="S28" s="1595"/>
      <c r="T28" s="1595"/>
      <c r="U28" s="1595"/>
      <c r="V28" s="1596"/>
    </row>
    <row r="29" spans="1:22" s="19" customFormat="1" ht="15" customHeight="1" x14ac:dyDescent="0.25">
      <c r="A29" s="328"/>
      <c r="B29" s="331"/>
      <c r="C29" s="26"/>
      <c r="D29" s="336"/>
      <c r="E29" s="100"/>
      <c r="F29" s="51"/>
      <c r="G29" s="43"/>
      <c r="H29" s="43"/>
      <c r="I29" s="51"/>
      <c r="J29" s="321"/>
      <c r="K29" s="326"/>
      <c r="L29" s="15"/>
      <c r="M29" s="15"/>
      <c r="N29" s="15"/>
      <c r="O29" s="15"/>
      <c r="P29" s="4"/>
      <c r="Q29" s="25"/>
      <c r="R29" s="1594"/>
      <c r="S29" s="1595"/>
      <c r="T29" s="1595"/>
      <c r="U29" s="1595"/>
      <c r="V29" s="1596"/>
    </row>
    <row r="30" spans="1:22" s="19" customFormat="1" ht="15" customHeight="1" x14ac:dyDescent="0.25">
      <c r="A30" s="486"/>
      <c r="B30" s="487"/>
      <c r="C30" s="488"/>
      <c r="D30" s="489"/>
      <c r="E30" s="490"/>
      <c r="F30" s="51"/>
      <c r="G30" s="43"/>
      <c r="H30" s="43"/>
      <c r="I30" s="51"/>
      <c r="J30" s="321"/>
      <c r="K30" s="384"/>
      <c r="L30" s="15"/>
      <c r="M30" s="15"/>
      <c r="N30" s="15"/>
      <c r="O30" s="15"/>
      <c r="P30" s="484"/>
      <c r="Q30" s="25"/>
      <c r="R30" s="491"/>
      <c r="S30" s="492"/>
      <c r="T30" s="492"/>
      <c r="U30" s="492"/>
      <c r="V30" s="493"/>
    </row>
    <row r="31" spans="1:22" s="19" customFormat="1" ht="15" customHeight="1" x14ac:dyDescent="0.25">
      <c r="A31" s="486"/>
      <c r="B31" s="487"/>
      <c r="C31" s="488"/>
      <c r="D31" s="489"/>
      <c r="E31" s="490"/>
      <c r="F31" s="51"/>
      <c r="G31" s="43"/>
      <c r="H31" s="43"/>
      <c r="I31" s="51"/>
      <c r="J31" s="321"/>
      <c r="K31" s="384"/>
      <c r="L31" s="15"/>
      <c r="M31" s="15"/>
      <c r="N31" s="15"/>
      <c r="O31" s="15"/>
      <c r="P31" s="484"/>
      <c r="Q31" s="25"/>
      <c r="R31" s="491"/>
      <c r="S31" s="492"/>
      <c r="T31" s="492"/>
      <c r="U31" s="492"/>
      <c r="V31" s="493"/>
    </row>
    <row r="32" spans="1:22" s="19" customFormat="1" ht="15" customHeight="1" x14ac:dyDescent="0.25">
      <c r="A32" s="486"/>
      <c r="B32" s="487"/>
      <c r="C32" s="488"/>
      <c r="D32" s="489"/>
      <c r="E32" s="490"/>
      <c r="F32" s="51"/>
      <c r="G32" s="43"/>
      <c r="H32" s="43"/>
      <c r="I32" s="51"/>
      <c r="J32" s="321"/>
      <c r="K32" s="384"/>
      <c r="L32" s="15"/>
      <c r="M32" s="15"/>
      <c r="N32" s="15"/>
      <c r="O32" s="15"/>
      <c r="P32" s="484"/>
      <c r="Q32" s="25"/>
      <c r="R32" s="491"/>
      <c r="S32" s="492"/>
      <c r="T32" s="492"/>
      <c r="U32" s="492"/>
      <c r="V32" s="493"/>
    </row>
    <row r="33" spans="1:22" s="19" customFormat="1" ht="15" customHeight="1" x14ac:dyDescent="0.25">
      <c r="A33" s="486"/>
      <c r="B33" s="487"/>
      <c r="C33" s="488"/>
      <c r="D33" s="489"/>
      <c r="E33" s="490"/>
      <c r="F33" s="51"/>
      <c r="G33" s="43"/>
      <c r="H33" s="43"/>
      <c r="I33" s="51"/>
      <c r="J33" s="321"/>
      <c r="K33" s="384"/>
      <c r="L33" s="15"/>
      <c r="M33" s="15"/>
      <c r="N33" s="15"/>
      <c r="O33" s="15"/>
      <c r="P33" s="484"/>
      <c r="Q33" s="25"/>
      <c r="R33" s="491"/>
      <c r="S33" s="492"/>
      <c r="T33" s="492"/>
      <c r="U33" s="492"/>
      <c r="V33" s="493"/>
    </row>
    <row r="34" spans="1:22" s="19" customFormat="1" ht="15" customHeight="1" x14ac:dyDescent="0.25">
      <c r="A34" s="328"/>
      <c r="B34" s="331"/>
      <c r="C34" s="26"/>
      <c r="D34" s="336"/>
      <c r="E34" s="100"/>
      <c r="F34" s="51"/>
      <c r="G34" s="43"/>
      <c r="H34" s="43"/>
      <c r="I34" s="51"/>
      <c r="J34" s="321"/>
      <c r="K34" s="326"/>
      <c r="L34" s="15"/>
      <c r="M34" s="15"/>
      <c r="N34" s="15"/>
      <c r="O34" s="15"/>
      <c r="P34" s="4"/>
      <c r="Q34" s="25"/>
      <c r="R34" s="1594"/>
      <c r="S34" s="1595"/>
      <c r="T34" s="1595"/>
      <c r="U34" s="1595"/>
      <c r="V34" s="1596"/>
    </row>
    <row r="35" spans="1:22" s="19" customFormat="1" ht="15" customHeight="1" x14ac:dyDescent="0.25">
      <c r="A35" s="328"/>
      <c r="B35" s="331"/>
      <c r="C35" s="26"/>
      <c r="D35" s="336"/>
      <c r="E35" s="100"/>
      <c r="F35" s="51"/>
      <c r="G35" s="43"/>
      <c r="H35" s="43"/>
      <c r="I35" s="51"/>
      <c r="J35" s="321"/>
      <c r="K35" s="326"/>
      <c r="L35" s="15"/>
      <c r="M35" s="15"/>
      <c r="N35" s="15"/>
      <c r="O35" s="15"/>
      <c r="P35" s="4"/>
      <c r="Q35" s="25"/>
      <c r="R35" s="1594"/>
      <c r="S35" s="1595"/>
      <c r="T35" s="1595"/>
      <c r="U35" s="1595"/>
      <c r="V35" s="1596"/>
    </row>
    <row r="36" spans="1:22" s="19" customFormat="1" ht="15" customHeight="1" x14ac:dyDescent="0.25">
      <c r="A36" s="328"/>
      <c r="B36" s="331"/>
      <c r="C36" s="26"/>
      <c r="D36" s="336"/>
      <c r="E36" s="100"/>
      <c r="F36" s="51"/>
      <c r="G36" s="43"/>
      <c r="H36" s="43"/>
      <c r="I36" s="51"/>
      <c r="J36" s="321"/>
      <c r="K36" s="326"/>
      <c r="L36" s="15"/>
      <c r="M36" s="15"/>
      <c r="N36" s="15"/>
      <c r="O36" s="15"/>
      <c r="P36" s="4"/>
      <c r="Q36" s="25"/>
      <c r="R36" s="1594"/>
      <c r="S36" s="1595"/>
      <c r="T36" s="1595"/>
      <c r="U36" s="1595"/>
      <c r="V36" s="1596"/>
    </row>
    <row r="37" spans="1:22" s="19" customFormat="1" ht="15" customHeight="1" x14ac:dyDescent="0.25">
      <c r="A37" s="328"/>
      <c r="B37" s="331"/>
      <c r="C37" s="26"/>
      <c r="D37" s="336"/>
      <c r="E37" s="100"/>
      <c r="F37" s="51"/>
      <c r="G37" s="43"/>
      <c r="H37" s="43"/>
      <c r="I37" s="51"/>
      <c r="J37" s="321"/>
      <c r="K37" s="326"/>
      <c r="L37" s="15"/>
      <c r="M37" s="15"/>
      <c r="N37" s="15"/>
      <c r="O37" s="15"/>
      <c r="P37" s="4"/>
      <c r="Q37" s="25"/>
      <c r="R37" s="1594"/>
      <c r="S37" s="1595"/>
      <c r="T37" s="1595"/>
      <c r="U37" s="1595"/>
      <c r="V37" s="1596"/>
    </row>
    <row r="38" spans="1:22" s="19" customFormat="1" ht="15" customHeight="1" x14ac:dyDescent="0.25">
      <c r="A38" s="328"/>
      <c r="B38" s="331"/>
      <c r="C38" s="26"/>
      <c r="D38" s="336"/>
      <c r="E38" s="100"/>
      <c r="F38" s="51"/>
      <c r="G38" s="43"/>
      <c r="H38" s="43"/>
      <c r="I38" s="51"/>
      <c r="J38" s="321"/>
      <c r="K38" s="326"/>
      <c r="L38" s="15"/>
      <c r="M38" s="15"/>
      <c r="N38" s="15"/>
      <c r="O38" s="15"/>
      <c r="P38" s="4"/>
      <c r="Q38" s="25"/>
      <c r="R38" s="1594"/>
      <c r="S38" s="1595"/>
      <c r="T38" s="1595"/>
      <c r="U38" s="1595"/>
      <c r="V38" s="1596"/>
    </row>
    <row r="39" spans="1:22" s="19" customFormat="1" ht="15" customHeight="1" x14ac:dyDescent="0.25">
      <c r="A39" s="328"/>
      <c r="B39" s="331"/>
      <c r="C39" s="26"/>
      <c r="D39" s="336"/>
      <c r="E39" s="100"/>
      <c r="F39" s="51"/>
      <c r="G39" s="43"/>
      <c r="H39" s="43"/>
      <c r="I39" s="51"/>
      <c r="J39" s="321">
        <f>((G39*H39)/9)+(((I39-H39)/2)^2)/9</f>
        <v>0</v>
      </c>
      <c r="K39" s="326"/>
      <c r="L39" s="15">
        <f>0.075*J39</f>
        <v>0</v>
      </c>
      <c r="M39" s="15"/>
      <c r="N39" s="15">
        <f>1.5/12/3*J39</f>
        <v>0</v>
      </c>
      <c r="O39" s="15"/>
      <c r="P39" s="4"/>
      <c r="Q39" s="25"/>
      <c r="R39" s="1594"/>
      <c r="S39" s="1595"/>
      <c r="T39" s="1595"/>
      <c r="U39" s="1595"/>
      <c r="V39" s="1596"/>
    </row>
    <row r="40" spans="1:22" s="19" customFormat="1" ht="15" customHeight="1" x14ac:dyDescent="0.25">
      <c r="A40" s="328"/>
      <c r="B40" s="331"/>
      <c r="C40" s="26"/>
      <c r="D40" s="336"/>
      <c r="E40" s="100"/>
      <c r="F40" s="51"/>
      <c r="G40" s="43"/>
      <c r="H40" s="43"/>
      <c r="I40" s="51"/>
      <c r="J40" s="321">
        <f>((G40*H40)/9)+(((I40-H40)/2)^2)/9</f>
        <v>0</v>
      </c>
      <c r="K40" s="326"/>
      <c r="L40" s="15">
        <f>L29</f>
        <v>0</v>
      </c>
      <c r="M40" s="15"/>
      <c r="N40" s="15">
        <f>N29</f>
        <v>0</v>
      </c>
      <c r="O40" s="15">
        <f>SUM(O10:O39)</f>
        <v>0</v>
      </c>
      <c r="P40" s="4"/>
      <c r="Q40" s="25"/>
      <c r="R40" s="1594"/>
      <c r="S40" s="1595"/>
      <c r="T40" s="1595"/>
      <c r="U40" s="1595"/>
      <c r="V40" s="1596"/>
    </row>
    <row r="41" spans="1:22" s="19" customFormat="1" ht="15" customHeight="1" x14ac:dyDescent="0.25">
      <c r="A41" s="328"/>
      <c r="B41" s="331"/>
      <c r="C41" s="26"/>
      <c r="D41" s="336"/>
      <c r="E41" s="100"/>
      <c r="F41" s="51"/>
      <c r="G41" s="43"/>
      <c r="H41" s="43"/>
      <c r="I41" s="51"/>
      <c r="J41" s="321">
        <f>((G41*H41)/9)+(((I41-H41)/2)^2)/9</f>
        <v>0</v>
      </c>
      <c r="K41" s="326"/>
      <c r="L41" s="15">
        <f>L15+L38</f>
        <v>0</v>
      </c>
      <c r="M41" s="15"/>
      <c r="N41" s="15">
        <f>N15+N38</f>
        <v>0</v>
      </c>
      <c r="O41" s="15"/>
      <c r="P41" s="4"/>
      <c r="Q41" s="25"/>
      <c r="R41" s="1594"/>
      <c r="S41" s="1595"/>
      <c r="T41" s="1595"/>
      <c r="U41" s="1595"/>
      <c r="V41" s="1596"/>
    </row>
    <row r="42" spans="1:22" s="19" customFormat="1" ht="15" customHeight="1" x14ac:dyDescent="0.25">
      <c r="A42" s="1579" t="s">
        <v>188</v>
      </c>
      <c r="B42" s="1600"/>
      <c r="C42" s="1600"/>
      <c r="D42" s="1600"/>
      <c r="E42" s="1600"/>
      <c r="F42" s="1600"/>
      <c r="G42" s="1600"/>
      <c r="H42" s="1600"/>
      <c r="I42" s="1600"/>
      <c r="J42" s="1601"/>
      <c r="K42" s="339">
        <f>SUM(K9:K41)</f>
        <v>1697.3055555555554</v>
      </c>
      <c r="L42" s="140">
        <f>SUM(L9:L41)</f>
        <v>127.29791666666665</v>
      </c>
      <c r="M42" s="140">
        <f>SUM(M9:M41)</f>
        <v>0</v>
      </c>
      <c r="N42" s="140">
        <f>SUM(N9:N41)</f>
        <v>70.72106481481481</v>
      </c>
      <c r="O42" s="140"/>
      <c r="P42" s="37"/>
      <c r="Q42" s="293"/>
      <c r="R42" s="1594"/>
      <c r="S42" s="1595"/>
      <c r="T42" s="1595"/>
      <c r="U42" s="1595"/>
      <c r="V42" s="1596"/>
    </row>
    <row r="43" spans="1:22" s="21" customFormat="1" ht="15" customHeight="1" thickBot="1" x14ac:dyDescent="0.3">
      <c r="A43" s="1522" t="s">
        <v>10</v>
      </c>
      <c r="B43" s="1582"/>
      <c r="C43" s="1582"/>
      <c r="D43" s="1582"/>
      <c r="E43" s="1582"/>
      <c r="F43" s="1582"/>
      <c r="G43" s="1582"/>
      <c r="H43" s="1582"/>
      <c r="I43" s="1582"/>
      <c r="J43" s="1602"/>
      <c r="K43" s="340">
        <f>ROUNDUP(K42,0)</f>
        <v>1698</v>
      </c>
      <c r="L43" s="22">
        <f>ROUNDUP(L42,0)</f>
        <v>128</v>
      </c>
      <c r="M43" s="22" t="e">
        <f>ROUNDUP(#REF!,0)</f>
        <v>#REF!</v>
      </c>
      <c r="N43" s="22">
        <f>ROUNDUP(N42,0)</f>
        <v>71</v>
      </c>
      <c r="O43" s="22">
        <f>O40</f>
        <v>0</v>
      </c>
      <c r="P43" s="22"/>
      <c r="Q43" s="22"/>
      <c r="R43" s="1621"/>
      <c r="S43" s="1622"/>
      <c r="T43" s="1622"/>
      <c r="U43" s="1622"/>
      <c r="V43" s="1623"/>
    </row>
    <row r="44" spans="1:22" x14ac:dyDescent="0.25">
      <c r="D44" s="337"/>
      <c r="E44" s="32"/>
    </row>
  </sheetData>
  <mergeCells count="49">
    <mergeCell ref="R41:V41"/>
    <mergeCell ref="R42:V42"/>
    <mergeCell ref="R43:V43"/>
    <mergeCell ref="P5:P8"/>
    <mergeCell ref="L6:L7"/>
    <mergeCell ref="R5:V8"/>
    <mergeCell ref="R23:V23"/>
    <mergeCell ref="R24:V24"/>
    <mergeCell ref="R10:V10"/>
    <mergeCell ref="R11:V11"/>
    <mergeCell ref="R12:V12"/>
    <mergeCell ref="R39:V39"/>
    <mergeCell ref="R40:V40"/>
    <mergeCell ref="R18:V18"/>
    <mergeCell ref="R20:V20"/>
    <mergeCell ref="R22:V22"/>
    <mergeCell ref="A42:J42"/>
    <mergeCell ref="A43:J43"/>
    <mergeCell ref="F1:G1"/>
    <mergeCell ref="H2:J2"/>
    <mergeCell ref="F4:J4"/>
    <mergeCell ref="D5:D8"/>
    <mergeCell ref="J6:J7"/>
    <mergeCell ref="A5:A8"/>
    <mergeCell ref="B5:B8"/>
    <mergeCell ref="C5:C8"/>
    <mergeCell ref="F5:F8"/>
    <mergeCell ref="E5:E8"/>
    <mergeCell ref="G5:J5"/>
    <mergeCell ref="G6:G7"/>
    <mergeCell ref="H6:H7"/>
    <mergeCell ref="I6:I7"/>
    <mergeCell ref="R38:V38"/>
    <mergeCell ref="R25:V25"/>
    <mergeCell ref="R26:V26"/>
    <mergeCell ref="R27:V27"/>
    <mergeCell ref="R28:V28"/>
    <mergeCell ref="R29:V29"/>
    <mergeCell ref="Q5:Q8"/>
    <mergeCell ref="R34:V34"/>
    <mergeCell ref="R35:V35"/>
    <mergeCell ref="R36:V36"/>
    <mergeCell ref="R37:V37"/>
    <mergeCell ref="R14:V14"/>
    <mergeCell ref="R15:V15"/>
    <mergeCell ref="R16:V16"/>
    <mergeCell ref="R17:V17"/>
    <mergeCell ref="R13:V13"/>
    <mergeCell ref="R9:V9"/>
  </mergeCells>
  <pageMargins left="0.25" right="0.25" top="0.75" bottom="0.75" header="0.3" footer="0.3"/>
  <pageSetup scale="4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X65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11" width="9" customWidth="1"/>
    <col min="12" max="12" width="9.7109375" customWidth="1"/>
    <col min="13" max="13" width="9.7109375" style="757" customWidth="1"/>
    <col min="14" max="15" width="12.7109375" customWidth="1"/>
    <col min="16" max="19" width="9.7109375" customWidth="1"/>
    <col min="20" max="24" width="10.7109375" customWidth="1"/>
    <col min="25" max="30" width="9.7109375" customWidth="1"/>
    <col min="31" max="33" width="10.7109375" customWidth="1"/>
    <col min="34" max="35" width="11.7109375" customWidth="1"/>
    <col min="36" max="37" width="10.7109375" style="124" customWidth="1"/>
    <col min="38" max="38" width="9.7109375" style="124" customWidth="1"/>
    <col min="39" max="39" width="11.7109375" style="124" customWidth="1"/>
    <col min="40" max="40" width="10.7109375" style="124" customWidth="1"/>
    <col min="41" max="41" width="11.5703125" style="1" customWidth="1"/>
    <col min="42" max="44" width="9.140625" customWidth="1"/>
    <col min="45" max="45" width="70.5703125" customWidth="1"/>
  </cols>
  <sheetData>
    <row r="1" spans="1:45" ht="19.5" hidden="1" customHeight="1" x14ac:dyDescent="0.25">
      <c r="A1" s="1677" t="s">
        <v>78</v>
      </c>
      <c r="B1" s="1678"/>
      <c r="C1" s="1678"/>
      <c r="D1" s="1678"/>
      <c r="E1" s="1679"/>
      <c r="F1" s="217"/>
      <c r="G1" s="217"/>
      <c r="H1" s="218"/>
      <c r="I1" s="83"/>
      <c r="J1" s="722"/>
      <c r="K1" s="722"/>
      <c r="L1" s="83"/>
      <c r="M1" s="767"/>
      <c r="N1" s="83"/>
      <c r="O1" s="27"/>
      <c r="P1" s="747"/>
      <c r="Q1" s="482"/>
      <c r="R1" s="482"/>
      <c r="S1" s="482"/>
      <c r="T1" s="27"/>
      <c r="U1" s="27"/>
      <c r="V1" s="27"/>
      <c r="W1" s="747"/>
      <c r="X1" s="747"/>
      <c r="Y1" s="27"/>
      <c r="Z1" s="747"/>
      <c r="AA1" s="747"/>
      <c r="AB1" s="27"/>
      <c r="AC1" s="27"/>
      <c r="AD1" s="510"/>
      <c r="AE1" s="27"/>
      <c r="AF1" s="27"/>
      <c r="AG1" s="27"/>
      <c r="AH1" s="27"/>
      <c r="AI1" s="2"/>
      <c r="AJ1" s="119"/>
      <c r="AK1" s="119"/>
      <c r="AL1" s="119"/>
      <c r="AM1" s="119"/>
      <c r="AN1" s="119"/>
    </row>
    <row r="2" spans="1:45" ht="18.75" customHeight="1" x14ac:dyDescent="0.25">
      <c r="A2" s="1680" t="s">
        <v>431</v>
      </c>
      <c r="B2" s="1681"/>
      <c r="C2" s="1681"/>
      <c r="D2" s="1681"/>
      <c r="E2" s="1682"/>
      <c r="H2" s="221"/>
      <c r="I2" s="1"/>
      <c r="J2" s="1"/>
      <c r="K2" s="1"/>
      <c r="L2" s="1"/>
      <c r="M2" s="755"/>
      <c r="N2" s="1"/>
      <c r="O2" s="1"/>
      <c r="P2" s="1"/>
      <c r="Q2" s="1" t="s">
        <v>421</v>
      </c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799"/>
      <c r="AQ2" s="119" t="s">
        <v>469</v>
      </c>
      <c r="AR2" s="119"/>
      <c r="AS2" s="1"/>
    </row>
    <row r="3" spans="1:45" ht="18.75" x14ac:dyDescent="0.25">
      <c r="A3" s="1683" t="s">
        <v>432</v>
      </c>
      <c r="B3" s="1684"/>
      <c r="C3" s="1684"/>
      <c r="D3" s="1684"/>
      <c r="E3" s="1685"/>
      <c r="G3" s="222"/>
      <c r="H3" s="223"/>
      <c r="I3" s="1"/>
      <c r="J3" s="1"/>
      <c r="K3" s="1"/>
      <c r="L3" s="1"/>
      <c r="M3" s="755"/>
      <c r="N3" s="1"/>
      <c r="O3" s="1"/>
      <c r="P3" s="1"/>
      <c r="Q3" s="1"/>
      <c r="R3" s="1"/>
      <c r="S3" s="1"/>
      <c r="T3" s="1" t="s">
        <v>424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799"/>
      <c r="AQ3" s="119"/>
      <c r="AR3" s="119"/>
      <c r="AS3" s="1"/>
    </row>
    <row r="4" spans="1:45" ht="15.75" customHeight="1" thickBot="1" x14ac:dyDescent="0.3">
      <c r="A4" s="207" t="s">
        <v>405</v>
      </c>
      <c r="B4" s="716"/>
      <c r="C4" s="716"/>
      <c r="D4" s="716"/>
      <c r="H4" s="497"/>
      <c r="I4" s="485"/>
      <c r="J4" s="723"/>
      <c r="K4" s="723"/>
      <c r="L4" s="485"/>
      <c r="M4" s="756"/>
      <c r="N4" s="485"/>
      <c r="O4" s="485"/>
      <c r="P4" s="723"/>
      <c r="Q4" s="485"/>
      <c r="R4" s="485"/>
      <c r="S4" s="485"/>
      <c r="T4" s="485"/>
      <c r="U4" s="483"/>
      <c r="V4" s="483"/>
      <c r="W4" s="773"/>
      <c r="X4" s="773"/>
      <c r="Y4" s="483"/>
      <c r="Z4" s="77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773"/>
      <c r="AL4" s="773"/>
      <c r="AM4" s="773"/>
      <c r="AN4" s="483"/>
      <c r="AO4" s="2"/>
      <c r="AP4" s="800"/>
      <c r="AQ4" s="119"/>
      <c r="AR4" s="119"/>
      <c r="AS4" s="1"/>
    </row>
    <row r="5" spans="1:45" ht="33.75" customHeight="1" thickBot="1" x14ac:dyDescent="0.3">
      <c r="A5" s="1686" t="s">
        <v>9</v>
      </c>
      <c r="B5" s="1687"/>
      <c r="C5" s="1687"/>
      <c r="D5" s="1687"/>
      <c r="E5" s="1688"/>
      <c r="F5" s="1688"/>
      <c r="G5" s="1688"/>
      <c r="H5" s="1688"/>
      <c r="I5" s="445"/>
      <c r="J5" s="772"/>
      <c r="K5" s="725">
        <v>1000</v>
      </c>
      <c r="L5" s="725">
        <v>1000</v>
      </c>
      <c r="M5" s="768">
        <v>1010</v>
      </c>
      <c r="N5" s="445"/>
      <c r="O5" s="445" t="s">
        <v>13</v>
      </c>
      <c r="P5" s="772"/>
      <c r="Q5" s="24">
        <v>10000</v>
      </c>
      <c r="R5" s="24">
        <v>13900</v>
      </c>
      <c r="S5" s="24">
        <v>20050</v>
      </c>
      <c r="T5" s="24">
        <v>20050</v>
      </c>
      <c r="U5" s="24">
        <v>47020</v>
      </c>
      <c r="V5" s="24">
        <v>47020</v>
      </c>
      <c r="W5" s="24">
        <v>50200</v>
      </c>
      <c r="X5" s="24">
        <v>10000</v>
      </c>
      <c r="Y5" s="24">
        <v>10100</v>
      </c>
      <c r="Z5" s="24">
        <v>31001</v>
      </c>
      <c r="AA5" s="24">
        <v>11100</v>
      </c>
      <c r="AB5" s="24">
        <v>10300</v>
      </c>
      <c r="AC5" s="24">
        <v>10401</v>
      </c>
      <c r="AD5" s="24"/>
      <c r="AE5" s="24">
        <v>33010</v>
      </c>
      <c r="AF5" s="24">
        <v>40000</v>
      </c>
      <c r="AG5" s="24">
        <v>1301</v>
      </c>
      <c r="AH5" s="24">
        <v>14600</v>
      </c>
      <c r="AI5" s="24">
        <v>30000</v>
      </c>
      <c r="AJ5" s="314" t="s">
        <v>198</v>
      </c>
      <c r="AK5" s="314">
        <v>20200</v>
      </c>
      <c r="AL5" s="314"/>
      <c r="AM5" s="24">
        <v>30000</v>
      </c>
      <c r="AN5" s="24">
        <v>12300</v>
      </c>
      <c r="AO5" s="315" t="s">
        <v>200</v>
      </c>
      <c r="AP5" s="315" t="s">
        <v>199</v>
      </c>
      <c r="AQ5" s="792">
        <v>10000</v>
      </c>
      <c r="AR5" s="792"/>
      <c r="AS5" s="1"/>
    </row>
    <row r="6" spans="1:45" ht="15.75" customHeight="1" thickBot="1" x14ac:dyDescent="0.3">
      <c r="A6" s="1689"/>
      <c r="B6" s="1690"/>
      <c r="C6" s="1690"/>
      <c r="D6" s="1690"/>
      <c r="E6" s="1691"/>
      <c r="F6" s="1691"/>
      <c r="G6" s="1691"/>
      <c r="H6" s="1691"/>
      <c r="AJ6"/>
      <c r="AK6"/>
      <c r="AL6"/>
      <c r="AM6"/>
      <c r="AN6"/>
      <c r="AO6"/>
      <c r="AP6" s="124"/>
      <c r="AQ6" s="124"/>
      <c r="AR6" s="124"/>
      <c r="AS6" s="835"/>
    </row>
    <row r="7" spans="1:45" ht="17.100000000000001" customHeight="1" thickBot="1" x14ac:dyDescent="0.3">
      <c r="A7" s="726"/>
      <c r="B7" s="1651" t="s">
        <v>25</v>
      </c>
      <c r="C7" s="1652"/>
      <c r="D7" s="1653"/>
      <c r="E7" s="1660" t="s">
        <v>28</v>
      </c>
      <c r="F7" s="1662" t="s">
        <v>42</v>
      </c>
      <c r="G7" s="1660" t="s">
        <v>43</v>
      </c>
      <c r="H7" s="1664" t="s">
        <v>77</v>
      </c>
      <c r="I7" s="28">
        <v>202</v>
      </c>
      <c r="J7" s="801"/>
      <c r="K7" s="1429">
        <v>254</v>
      </c>
      <c r="L7" s="1431"/>
      <c r="M7" s="769">
        <v>254</v>
      </c>
      <c r="N7" s="28"/>
      <c r="O7" s="28">
        <v>254</v>
      </c>
      <c r="P7" s="771"/>
      <c r="Q7" s="796">
        <v>407</v>
      </c>
      <c r="R7" s="23">
        <v>407</v>
      </c>
      <c r="S7" s="1429">
        <v>442</v>
      </c>
      <c r="T7" s="1431"/>
      <c r="U7" s="23">
        <v>448</v>
      </c>
      <c r="V7" s="23">
        <v>442</v>
      </c>
      <c r="W7" s="796">
        <v>441</v>
      </c>
      <c r="X7" s="23">
        <v>442</v>
      </c>
      <c r="Y7" s="23">
        <v>512</v>
      </c>
      <c r="Z7" s="511">
        <v>516</v>
      </c>
      <c r="AA7" s="748">
        <v>519</v>
      </c>
      <c r="AB7" s="23">
        <v>512</v>
      </c>
      <c r="AC7" s="23">
        <v>512</v>
      </c>
      <c r="AD7" s="511">
        <v>690</v>
      </c>
      <c r="AE7" s="23">
        <v>512</v>
      </c>
      <c r="AF7" s="23">
        <v>512</v>
      </c>
      <c r="AG7" s="23">
        <v>516</v>
      </c>
      <c r="AH7" s="23">
        <v>516</v>
      </c>
      <c r="AI7" s="23">
        <v>451</v>
      </c>
      <c r="AJ7" s="23" t="s">
        <v>201</v>
      </c>
      <c r="AK7" s="796"/>
      <c r="AL7" s="815"/>
      <c r="AM7" s="796"/>
      <c r="AN7" s="796"/>
      <c r="AO7" s="23" t="s">
        <v>201</v>
      </c>
      <c r="AP7" s="796" t="s">
        <v>201</v>
      </c>
      <c r="AQ7" s="796">
        <v>856</v>
      </c>
      <c r="AR7" s="655"/>
      <c r="AS7" s="1648" t="s">
        <v>112</v>
      </c>
    </row>
    <row r="8" spans="1:45" ht="15.75" customHeight="1" x14ac:dyDescent="0.25">
      <c r="A8" s="727"/>
      <c r="B8" s="1654"/>
      <c r="C8" s="1655"/>
      <c r="D8" s="1656"/>
      <c r="E8" s="1661"/>
      <c r="F8" s="1663"/>
      <c r="G8" s="1661"/>
      <c r="H8" s="1661"/>
      <c r="I8" s="1665" t="s">
        <v>427</v>
      </c>
      <c r="J8" s="1673"/>
      <c r="K8" s="1639" t="s">
        <v>406</v>
      </c>
      <c r="L8" s="1639" t="s">
        <v>407</v>
      </c>
      <c r="M8" s="1667" t="s">
        <v>408</v>
      </c>
      <c r="N8" s="1639"/>
      <c r="O8" s="1639" t="s">
        <v>206</v>
      </c>
      <c r="P8" s="807"/>
      <c r="Q8" s="1671" t="s">
        <v>488</v>
      </c>
      <c r="R8" s="1639" t="s">
        <v>425</v>
      </c>
      <c r="S8" s="1646" t="s">
        <v>409</v>
      </c>
      <c r="T8" s="1646" t="s">
        <v>410</v>
      </c>
      <c r="U8" s="1639" t="s">
        <v>204</v>
      </c>
      <c r="V8" s="1646" t="s">
        <v>245</v>
      </c>
      <c r="W8" s="1675" t="s">
        <v>468</v>
      </c>
      <c r="X8" s="1646" t="s">
        <v>245</v>
      </c>
      <c r="Y8" s="1639" t="s">
        <v>246</v>
      </c>
      <c r="Z8" s="1639" t="s">
        <v>428</v>
      </c>
      <c r="AA8" s="1639" t="s">
        <v>419</v>
      </c>
      <c r="AB8" s="1639" t="s">
        <v>247</v>
      </c>
      <c r="AC8" s="1639" t="s">
        <v>370</v>
      </c>
      <c r="AD8" s="1641" t="s">
        <v>372</v>
      </c>
      <c r="AE8" s="1639" t="s">
        <v>209</v>
      </c>
      <c r="AF8" s="1639" t="s">
        <v>210</v>
      </c>
      <c r="AG8" s="1639" t="s">
        <v>189</v>
      </c>
      <c r="AH8" s="1639" t="s">
        <v>205</v>
      </c>
      <c r="AI8" s="1639" t="s">
        <v>371</v>
      </c>
      <c r="AJ8" s="1639" t="s">
        <v>197</v>
      </c>
      <c r="AK8" s="1675"/>
      <c r="AL8" s="816"/>
      <c r="AM8" s="1671"/>
      <c r="AN8" s="1692"/>
      <c r="AO8" s="1695" t="s">
        <v>202</v>
      </c>
      <c r="AP8" s="1692" t="s">
        <v>203</v>
      </c>
      <c r="AQ8" s="1675" t="s">
        <v>467</v>
      </c>
      <c r="AR8" s="793"/>
      <c r="AS8" s="1649"/>
    </row>
    <row r="9" spans="1:45" ht="15.75" customHeight="1" x14ac:dyDescent="0.25">
      <c r="A9" s="727"/>
      <c r="B9" s="1654"/>
      <c r="C9" s="1655"/>
      <c r="D9" s="1656"/>
      <c r="E9" s="1661"/>
      <c r="F9" s="1663"/>
      <c r="G9" s="1661"/>
      <c r="H9" s="1661"/>
      <c r="I9" s="1640"/>
      <c r="J9" s="1672"/>
      <c r="K9" s="1640"/>
      <c r="L9" s="1640"/>
      <c r="M9" s="1668"/>
      <c r="N9" s="1670"/>
      <c r="O9" s="1640"/>
      <c r="P9" s="808"/>
      <c r="Q9" s="1672"/>
      <c r="R9" s="1640"/>
      <c r="S9" s="1647"/>
      <c r="T9" s="1647"/>
      <c r="U9" s="1640"/>
      <c r="V9" s="1647"/>
      <c r="W9" s="1676"/>
      <c r="X9" s="1647"/>
      <c r="Y9" s="1640"/>
      <c r="Z9" s="1640"/>
      <c r="AA9" s="1640"/>
      <c r="AB9" s="1640"/>
      <c r="AC9" s="1640"/>
      <c r="AD9" s="1642"/>
      <c r="AE9" s="1640"/>
      <c r="AF9" s="1640"/>
      <c r="AG9" s="1640"/>
      <c r="AH9" s="1640"/>
      <c r="AI9" s="1640"/>
      <c r="AJ9" s="1640"/>
      <c r="AK9" s="1676"/>
      <c r="AL9" s="817"/>
      <c r="AM9" s="1672"/>
      <c r="AN9" s="1693"/>
      <c r="AO9" s="1696"/>
      <c r="AP9" s="1693"/>
      <c r="AQ9" s="1676"/>
      <c r="AR9" s="793"/>
      <c r="AS9" s="1649"/>
    </row>
    <row r="10" spans="1:45" ht="15.75" customHeight="1" x14ac:dyDescent="0.25">
      <c r="A10" s="727"/>
      <c r="B10" s="1654"/>
      <c r="C10" s="1655"/>
      <c r="D10" s="1656"/>
      <c r="E10" s="1661"/>
      <c r="F10" s="1663"/>
      <c r="G10" s="1661"/>
      <c r="H10" s="1661"/>
      <c r="I10" s="1640"/>
      <c r="J10" s="1672"/>
      <c r="K10" s="1640"/>
      <c r="L10" s="1640"/>
      <c r="M10" s="1668"/>
      <c r="N10" s="1670"/>
      <c r="O10" s="1640"/>
      <c r="P10" s="808"/>
      <c r="Q10" s="1672"/>
      <c r="R10" s="1640"/>
      <c r="S10" s="1647"/>
      <c r="T10" s="1647"/>
      <c r="U10" s="1640"/>
      <c r="V10" s="1647"/>
      <c r="W10" s="1676"/>
      <c r="X10" s="1647"/>
      <c r="Y10" s="1640"/>
      <c r="Z10" s="1640"/>
      <c r="AA10" s="1640"/>
      <c r="AB10" s="1640"/>
      <c r="AC10" s="1640"/>
      <c r="AD10" s="1642"/>
      <c r="AE10" s="1640"/>
      <c r="AF10" s="1640"/>
      <c r="AG10" s="1640"/>
      <c r="AH10" s="1640"/>
      <c r="AI10" s="1640"/>
      <c r="AJ10" s="1640"/>
      <c r="AK10" s="1676"/>
      <c r="AL10" s="817"/>
      <c r="AM10" s="1672"/>
      <c r="AN10" s="1693"/>
      <c r="AO10" s="1696"/>
      <c r="AP10" s="1693"/>
      <c r="AQ10" s="1676"/>
      <c r="AR10" s="793"/>
      <c r="AS10" s="1649"/>
    </row>
    <row r="11" spans="1:45" ht="15.75" customHeight="1" x14ac:dyDescent="0.25">
      <c r="A11" s="727" t="s">
        <v>412</v>
      </c>
      <c r="B11" s="1654"/>
      <c r="C11" s="1655"/>
      <c r="D11" s="1656"/>
      <c r="E11" s="1661"/>
      <c r="F11" s="1663"/>
      <c r="G11" s="1661"/>
      <c r="H11" s="1661"/>
      <c r="I11" s="1640"/>
      <c r="J11" s="1672"/>
      <c r="K11" s="1640"/>
      <c r="L11" s="1640"/>
      <c r="M11" s="1668"/>
      <c r="N11" s="1670"/>
      <c r="O11" s="1640"/>
      <c r="P11" s="808"/>
      <c r="Q11" s="1672"/>
      <c r="R11" s="1640"/>
      <c r="S11" s="1647"/>
      <c r="T11" s="1647"/>
      <c r="U11" s="1640"/>
      <c r="V11" s="1647"/>
      <c r="W11" s="1676"/>
      <c r="X11" s="1647"/>
      <c r="Y11" s="1640"/>
      <c r="Z11" s="1640"/>
      <c r="AA11" s="1640"/>
      <c r="AB11" s="1640"/>
      <c r="AC11" s="1640"/>
      <c r="AD11" s="1642"/>
      <c r="AE11" s="1640"/>
      <c r="AF11" s="1640"/>
      <c r="AG11" s="1640"/>
      <c r="AH11" s="1640"/>
      <c r="AI11" s="1640"/>
      <c r="AJ11" s="1640"/>
      <c r="AK11" s="1676"/>
      <c r="AL11" s="817"/>
      <c r="AM11" s="1672"/>
      <c r="AN11" s="1693"/>
      <c r="AO11" s="1696"/>
      <c r="AP11" s="1693"/>
      <c r="AQ11" s="1676"/>
      <c r="AR11" s="793"/>
      <c r="AS11" s="1649"/>
    </row>
    <row r="12" spans="1:45" ht="15.75" customHeight="1" x14ac:dyDescent="0.25">
      <c r="A12" s="727" t="s">
        <v>411</v>
      </c>
      <c r="B12" s="1654"/>
      <c r="C12" s="1655"/>
      <c r="D12" s="1656"/>
      <c r="E12" s="1661"/>
      <c r="F12" s="1663"/>
      <c r="G12" s="1661"/>
      <c r="H12" s="1661"/>
      <c r="I12" s="1640"/>
      <c r="J12" s="1672"/>
      <c r="K12" s="1640"/>
      <c r="L12" s="1640"/>
      <c r="M12" s="1668"/>
      <c r="N12" s="1670"/>
      <c r="O12" s="1640"/>
      <c r="P12" s="808"/>
      <c r="Q12" s="1672"/>
      <c r="R12" s="1640"/>
      <c r="S12" s="1647"/>
      <c r="T12" s="1647"/>
      <c r="U12" s="1640"/>
      <c r="V12" s="1647"/>
      <c r="W12" s="1676"/>
      <c r="X12" s="1647"/>
      <c r="Y12" s="1640"/>
      <c r="Z12" s="1640"/>
      <c r="AA12" s="1640"/>
      <c r="AB12" s="1640"/>
      <c r="AC12" s="1640"/>
      <c r="AD12" s="1642"/>
      <c r="AE12" s="1640"/>
      <c r="AF12" s="1640"/>
      <c r="AG12" s="1640"/>
      <c r="AH12" s="1640"/>
      <c r="AI12" s="1640"/>
      <c r="AJ12" s="1640"/>
      <c r="AK12" s="1676"/>
      <c r="AL12" s="817"/>
      <c r="AM12" s="1672"/>
      <c r="AN12" s="1693"/>
      <c r="AO12" s="1696"/>
      <c r="AP12" s="1693"/>
      <c r="AQ12" s="1676"/>
      <c r="AR12" s="793"/>
      <c r="AS12" s="1649"/>
    </row>
    <row r="13" spans="1:45" ht="15.75" customHeight="1" x14ac:dyDescent="0.25">
      <c r="A13" s="727" t="s">
        <v>213</v>
      </c>
      <c r="B13" s="1654"/>
      <c r="C13" s="1655"/>
      <c r="D13" s="1656"/>
      <c r="E13" s="1661"/>
      <c r="F13" s="1663"/>
      <c r="G13" s="1661"/>
      <c r="H13" s="1661"/>
      <c r="I13" s="1640"/>
      <c r="J13" s="1672"/>
      <c r="K13" s="1640"/>
      <c r="L13" s="1640"/>
      <c r="M13" s="1668"/>
      <c r="N13" s="1670"/>
      <c r="O13" s="1640"/>
      <c r="P13" s="808"/>
      <c r="Q13" s="1672"/>
      <c r="R13" s="1640"/>
      <c r="S13" s="1647"/>
      <c r="T13" s="1647"/>
      <c r="U13" s="1640"/>
      <c r="V13" s="1647"/>
      <c r="W13" s="1676"/>
      <c r="X13" s="1647"/>
      <c r="Y13" s="1640"/>
      <c r="Z13" s="1640"/>
      <c r="AA13" s="1640"/>
      <c r="AB13" s="1640"/>
      <c r="AC13" s="1640"/>
      <c r="AD13" s="1642"/>
      <c r="AE13" s="1640"/>
      <c r="AF13" s="1640"/>
      <c r="AG13" s="1640"/>
      <c r="AH13" s="1640"/>
      <c r="AI13" s="1640"/>
      <c r="AJ13" s="1640"/>
      <c r="AK13" s="1676"/>
      <c r="AL13" s="817"/>
      <c r="AM13" s="1672"/>
      <c r="AN13" s="1693"/>
      <c r="AO13" s="1696"/>
      <c r="AP13" s="1693"/>
      <c r="AQ13" s="1676"/>
      <c r="AR13" s="793"/>
      <c r="AS13" s="1649"/>
    </row>
    <row r="14" spans="1:45" ht="18.95" customHeight="1" x14ac:dyDescent="0.25">
      <c r="A14" s="727"/>
      <c r="B14" s="1654"/>
      <c r="C14" s="1655"/>
      <c r="D14" s="1656"/>
      <c r="E14" s="1661"/>
      <c r="F14" s="1663"/>
      <c r="G14" s="1661"/>
      <c r="H14" s="1661"/>
      <c r="I14" s="1640"/>
      <c r="J14" s="1672"/>
      <c r="K14" s="1666"/>
      <c r="L14" s="1666"/>
      <c r="M14" s="1669"/>
      <c r="N14" s="1670"/>
      <c r="O14" s="1666"/>
      <c r="P14" s="808"/>
      <c r="Q14" s="1672"/>
      <c r="R14" s="1640"/>
      <c r="S14" s="1647"/>
      <c r="T14" s="1647"/>
      <c r="U14" s="1666"/>
      <c r="V14" s="1647"/>
      <c r="W14" s="1676"/>
      <c r="X14" s="1647"/>
      <c r="Y14" s="1640"/>
      <c r="Z14" s="1640"/>
      <c r="AA14" s="1640"/>
      <c r="AB14" s="1640"/>
      <c r="AC14" s="1640"/>
      <c r="AD14" s="1642"/>
      <c r="AE14" s="1640"/>
      <c r="AF14" s="1640"/>
      <c r="AG14" s="1640"/>
      <c r="AH14" s="1640"/>
      <c r="AI14" s="1640"/>
      <c r="AJ14" s="1640"/>
      <c r="AK14" s="1676"/>
      <c r="AL14" s="817"/>
      <c r="AM14" s="1672"/>
      <c r="AN14" s="1693"/>
      <c r="AO14" s="1696"/>
      <c r="AP14" s="1693"/>
      <c r="AQ14" s="1676"/>
      <c r="AR14" s="793"/>
      <c r="AS14" s="1649"/>
    </row>
    <row r="15" spans="1:45" ht="13.5" customHeight="1" x14ac:dyDescent="0.25">
      <c r="A15" s="727"/>
      <c r="B15" s="1657"/>
      <c r="C15" s="1658"/>
      <c r="D15" s="1659"/>
      <c r="E15" s="1661"/>
      <c r="F15" s="1663"/>
      <c r="G15" s="1661"/>
      <c r="H15" s="1661"/>
      <c r="I15" s="1643"/>
      <c r="J15" s="1674"/>
      <c r="K15" s="389" t="s">
        <v>1</v>
      </c>
      <c r="L15" s="389" t="s">
        <v>417</v>
      </c>
      <c r="M15" s="770" t="s">
        <v>1</v>
      </c>
      <c r="N15" s="1670"/>
      <c r="O15" s="389" t="s">
        <v>63</v>
      </c>
      <c r="P15" s="810"/>
      <c r="Q15" s="1672"/>
      <c r="R15" s="1640"/>
      <c r="S15" s="389" t="s">
        <v>1</v>
      </c>
      <c r="T15" s="389" t="s">
        <v>418</v>
      </c>
      <c r="U15" s="389" t="s">
        <v>1</v>
      </c>
      <c r="V15" s="389" t="s">
        <v>1</v>
      </c>
      <c r="W15" s="798" t="s">
        <v>2</v>
      </c>
      <c r="X15" s="389" t="s">
        <v>1</v>
      </c>
      <c r="Y15" s="1640"/>
      <c r="Z15" s="1640"/>
      <c r="AA15" s="1640"/>
      <c r="AB15" s="1640"/>
      <c r="AC15" s="1640"/>
      <c r="AD15" s="1643"/>
      <c r="AE15" s="1640"/>
      <c r="AF15" s="1640"/>
      <c r="AG15" s="1640"/>
      <c r="AH15" s="1640"/>
      <c r="AI15" s="1640"/>
      <c r="AJ15" s="1640"/>
      <c r="AK15" s="798"/>
      <c r="AL15" s="818"/>
      <c r="AM15" s="1672"/>
      <c r="AN15" s="1694"/>
      <c r="AO15" s="1697"/>
      <c r="AP15" s="1694"/>
      <c r="AQ15" s="798" t="s">
        <v>1</v>
      </c>
      <c r="AR15" s="793"/>
      <c r="AS15" s="1649"/>
    </row>
    <row r="16" spans="1:45" ht="16.5" customHeight="1" thickBot="1" x14ac:dyDescent="0.3">
      <c r="A16" s="736"/>
      <c r="B16" s="719" t="s">
        <v>403</v>
      </c>
      <c r="C16" s="719" t="s">
        <v>404</v>
      </c>
      <c r="D16" s="719" t="s">
        <v>26</v>
      </c>
      <c r="E16" s="499" t="s">
        <v>72</v>
      </c>
      <c r="F16" s="500" t="s">
        <v>72</v>
      </c>
      <c r="G16" s="500" t="s">
        <v>365</v>
      </c>
      <c r="H16" s="500" t="s">
        <v>365</v>
      </c>
      <c r="I16" s="501" t="s">
        <v>365</v>
      </c>
      <c r="J16" s="797"/>
      <c r="K16" s="501" t="s">
        <v>365</v>
      </c>
      <c r="L16" s="501" t="s">
        <v>365</v>
      </c>
      <c r="M16" s="758" t="s">
        <v>365</v>
      </c>
      <c r="N16" s="501"/>
      <c r="O16" s="501" t="s">
        <v>11</v>
      </c>
      <c r="P16" s="811"/>
      <c r="Q16" s="797" t="s">
        <v>366</v>
      </c>
      <c r="R16" s="501" t="s">
        <v>366</v>
      </c>
      <c r="S16" s="501" t="s">
        <v>364</v>
      </c>
      <c r="T16" s="501" t="s">
        <v>364</v>
      </c>
      <c r="U16" s="501" t="s">
        <v>12</v>
      </c>
      <c r="V16" s="501" t="s">
        <v>12</v>
      </c>
      <c r="W16" s="797" t="s">
        <v>364</v>
      </c>
      <c r="X16" s="501" t="s">
        <v>364</v>
      </c>
      <c r="Y16" s="501" t="s">
        <v>365</v>
      </c>
      <c r="Z16" s="499" t="s">
        <v>72</v>
      </c>
      <c r="AA16" s="749" t="s">
        <v>237</v>
      </c>
      <c r="AB16" s="501" t="s">
        <v>365</v>
      </c>
      <c r="AC16" s="501" t="s">
        <v>365</v>
      </c>
      <c r="AD16" s="501" t="s">
        <v>365</v>
      </c>
      <c r="AE16" s="501" t="s">
        <v>11</v>
      </c>
      <c r="AF16" s="501" t="s">
        <v>11</v>
      </c>
      <c r="AG16" s="501" t="s">
        <v>72</v>
      </c>
      <c r="AH16" s="501" t="s">
        <v>72</v>
      </c>
      <c r="AI16" s="501" t="s">
        <v>72</v>
      </c>
      <c r="AJ16" s="502" t="s">
        <v>72</v>
      </c>
      <c r="AK16" s="797"/>
      <c r="AL16" s="819"/>
      <c r="AM16" s="797"/>
      <c r="AN16" s="797"/>
      <c r="AO16" s="501" t="s">
        <v>75</v>
      </c>
      <c r="AP16" s="797" t="s">
        <v>365</v>
      </c>
      <c r="AQ16" s="797" t="s">
        <v>364</v>
      </c>
      <c r="AR16" s="794"/>
      <c r="AS16" s="1650"/>
    </row>
    <row r="17" spans="1:50" ht="16.5" customHeight="1" x14ac:dyDescent="0.25">
      <c r="A17" s="789" t="s">
        <v>429</v>
      </c>
      <c r="B17" s="737"/>
      <c r="C17" s="737"/>
      <c r="D17" s="737"/>
      <c r="E17" s="738"/>
      <c r="F17" s="740"/>
      <c r="G17" s="740"/>
      <c r="H17" s="741"/>
      <c r="I17" s="739"/>
      <c r="J17" s="739"/>
      <c r="K17" s="739"/>
      <c r="L17" s="739"/>
      <c r="M17" s="759"/>
      <c r="N17" s="739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  <c r="AB17" s="739"/>
      <c r="AC17" s="739"/>
      <c r="AD17" s="739"/>
      <c r="AE17" s="739"/>
      <c r="AF17" s="739"/>
      <c r="AG17" s="739"/>
      <c r="AH17" s="739"/>
      <c r="AI17" s="739"/>
      <c r="AJ17" s="742"/>
      <c r="AK17" s="742"/>
      <c r="AL17" s="742"/>
      <c r="AM17" s="742"/>
      <c r="AN17" s="739"/>
      <c r="AO17" s="739"/>
      <c r="AP17" s="739"/>
      <c r="AQ17" s="802"/>
      <c r="AR17" s="802"/>
      <c r="AS17" s="312" t="s">
        <v>456</v>
      </c>
    </row>
    <row r="18" spans="1:50" ht="16.5" customHeight="1" x14ac:dyDescent="0.25">
      <c r="A18" s="728" t="s">
        <v>413</v>
      </c>
      <c r="B18" s="737">
        <f>C18-(25/5280)</f>
        <v>15.515265151515152</v>
      </c>
      <c r="C18" s="737">
        <f>B19</f>
        <v>15.52</v>
      </c>
      <c r="D18" s="737">
        <f>C18-B18</f>
        <v>4.7348484848477312E-3</v>
      </c>
      <c r="E18" s="741">
        <v>25</v>
      </c>
      <c r="F18" s="741">
        <v>42</v>
      </c>
      <c r="G18" s="740"/>
      <c r="H18" s="740">
        <f>F18*E18/9</f>
        <v>116.66666666666667</v>
      </c>
      <c r="I18" s="739"/>
      <c r="J18" s="739"/>
      <c r="K18" s="739"/>
      <c r="L18" s="739"/>
      <c r="M18" s="759"/>
      <c r="N18" s="739"/>
      <c r="O18" s="739"/>
      <c r="P18" s="739"/>
      <c r="Q18" s="739">
        <f>H18*0.085</f>
        <v>9.9166666666666679</v>
      </c>
      <c r="R18" s="739"/>
      <c r="S18" s="739"/>
      <c r="T18" s="739"/>
      <c r="U18" s="739"/>
      <c r="V18" s="739"/>
      <c r="W18" s="739">
        <f>H18*0.5/36</f>
        <v>1.6203703703703705</v>
      </c>
      <c r="X18" s="739"/>
      <c r="Y18" s="739"/>
      <c r="Z18" s="739"/>
      <c r="AA18" s="739"/>
      <c r="AB18" s="739"/>
      <c r="AC18" s="739"/>
      <c r="AD18" s="739"/>
      <c r="AE18" s="739"/>
      <c r="AF18" s="739"/>
      <c r="AG18" s="739"/>
      <c r="AH18" s="739"/>
      <c r="AI18" s="739"/>
      <c r="AJ18" s="742"/>
      <c r="AK18" s="742"/>
      <c r="AL18" s="742"/>
      <c r="AM18" s="742"/>
      <c r="AN18" s="739"/>
      <c r="AO18" s="739"/>
      <c r="AP18" s="739"/>
      <c r="AQ18" s="803">
        <f>H18*1.5/36</f>
        <v>4.8611111111111107</v>
      </c>
      <c r="AR18" s="803"/>
      <c r="AS18" s="804" t="s">
        <v>430</v>
      </c>
    </row>
    <row r="19" spans="1:50" ht="16.5" customHeight="1" x14ac:dyDescent="0.25">
      <c r="A19" s="503" t="s">
        <v>414</v>
      </c>
      <c r="B19" s="737">
        <v>15.52</v>
      </c>
      <c r="C19" s="737">
        <f>B19+(E19/5280)</f>
        <v>15.537613636363636</v>
      </c>
      <c r="D19" s="737">
        <f>C19-B19</f>
        <v>1.7613636363636331E-2</v>
      </c>
      <c r="E19" s="741">
        <v>93</v>
      </c>
      <c r="F19" s="741">
        <v>42</v>
      </c>
      <c r="G19" s="740">
        <f>F19*E19/9</f>
        <v>434</v>
      </c>
      <c r="H19" s="741"/>
      <c r="I19" s="739"/>
      <c r="J19" s="739"/>
      <c r="K19" s="739"/>
      <c r="L19" s="739"/>
      <c r="M19" s="759"/>
      <c r="N19" s="739"/>
      <c r="O19" s="739"/>
      <c r="P19" s="739"/>
      <c r="Q19" s="739">
        <f>G19*0.085</f>
        <v>36.89</v>
      </c>
      <c r="R19" s="739"/>
      <c r="S19" s="739"/>
      <c r="T19" s="739"/>
      <c r="U19" s="739"/>
      <c r="V19" s="739"/>
      <c r="W19" s="739">
        <f>G19*0.5/36</f>
        <v>6.0277777777777777</v>
      </c>
      <c r="X19" s="739"/>
      <c r="Y19" s="739"/>
      <c r="Z19" s="739"/>
      <c r="AA19" s="739"/>
      <c r="AB19" s="739"/>
      <c r="AC19" s="739"/>
      <c r="AD19" s="739"/>
      <c r="AE19" s="739"/>
      <c r="AF19" s="739"/>
      <c r="AG19" s="739"/>
      <c r="AH19" s="739"/>
      <c r="AI19" s="739"/>
      <c r="AJ19" s="742"/>
      <c r="AK19" s="742"/>
      <c r="AL19" s="742"/>
      <c r="AM19" s="742"/>
      <c r="AN19" s="739"/>
      <c r="AO19" s="739"/>
      <c r="AP19" s="739"/>
      <c r="AQ19" s="803">
        <f>G19*1.5/36</f>
        <v>18.083333333333332</v>
      </c>
      <c r="AR19" s="803"/>
      <c r="AS19" s="804"/>
    </row>
    <row r="20" spans="1:50" ht="16.5" customHeight="1" x14ac:dyDescent="0.25">
      <c r="A20" s="733" t="s">
        <v>415</v>
      </c>
      <c r="B20" s="737">
        <f>C19</f>
        <v>15.537613636363636</v>
      </c>
      <c r="C20" s="737">
        <f>B20+(25/5280)</f>
        <v>15.542348484848484</v>
      </c>
      <c r="D20" s="737">
        <f>C20-B20</f>
        <v>4.7348484848477312E-3</v>
      </c>
      <c r="E20" s="741">
        <v>25</v>
      </c>
      <c r="F20" s="741">
        <v>42</v>
      </c>
      <c r="G20" s="740"/>
      <c r="H20" s="740">
        <f>F20*E20/9</f>
        <v>116.66666666666667</v>
      </c>
      <c r="I20" s="739"/>
      <c r="J20" s="739"/>
      <c r="K20" s="739"/>
      <c r="L20" s="739"/>
      <c r="M20" s="759"/>
      <c r="N20" s="739"/>
      <c r="O20" s="739"/>
      <c r="P20" s="739"/>
      <c r="Q20" s="739">
        <f>H20*0.085</f>
        <v>9.9166666666666679</v>
      </c>
      <c r="R20" s="739"/>
      <c r="S20" s="739"/>
      <c r="T20" s="739"/>
      <c r="U20" s="739"/>
      <c r="V20" s="739"/>
      <c r="W20" s="739">
        <f>H20*0.5/36</f>
        <v>1.6203703703703705</v>
      </c>
      <c r="X20" s="739"/>
      <c r="Y20" s="739"/>
      <c r="Z20" s="739"/>
      <c r="AA20" s="739"/>
      <c r="AB20" s="739"/>
      <c r="AC20" s="739"/>
      <c r="AD20" s="739"/>
      <c r="AE20" s="739"/>
      <c r="AF20" s="739"/>
      <c r="AG20" s="739"/>
      <c r="AH20" s="739"/>
      <c r="AI20" s="739"/>
      <c r="AJ20" s="742"/>
      <c r="AK20" s="742"/>
      <c r="AL20" s="742"/>
      <c r="AM20" s="742"/>
      <c r="AN20" s="739"/>
      <c r="AO20" s="739"/>
      <c r="AP20" s="739"/>
      <c r="AQ20" s="803">
        <f>H20*1.5/36</f>
        <v>4.8611111111111107</v>
      </c>
      <c r="AR20" s="803"/>
      <c r="AS20" s="804"/>
    </row>
    <row r="21" spans="1:50" ht="16.5" customHeight="1" x14ac:dyDescent="0.25">
      <c r="A21" s="733" t="s">
        <v>67</v>
      </c>
      <c r="B21" s="718"/>
      <c r="C21" s="718"/>
      <c r="D21" s="718"/>
      <c r="E21" s="504"/>
      <c r="F21" s="504"/>
      <c r="G21" s="507"/>
      <c r="H21" s="507"/>
      <c r="I21" s="385"/>
      <c r="J21" s="779"/>
      <c r="K21" s="724"/>
      <c r="L21" s="385"/>
      <c r="M21" s="760"/>
      <c r="N21" s="385"/>
      <c r="O21" s="385"/>
      <c r="P21" s="803"/>
      <c r="Q21" s="385">
        <f>SUM(Q18:Q20)</f>
        <v>56.723333333333343</v>
      </c>
      <c r="R21" s="385"/>
      <c r="S21" s="385"/>
      <c r="T21" s="385"/>
      <c r="U21" s="385"/>
      <c r="V21" s="385"/>
      <c r="W21" s="779">
        <f>SUM(W18:W20)</f>
        <v>9.268518518518519</v>
      </c>
      <c r="X21" s="779"/>
      <c r="Y21" s="385"/>
      <c r="Z21" s="774"/>
      <c r="AA21" s="731"/>
      <c r="AB21" s="385"/>
      <c r="AC21" s="385"/>
      <c r="AD21" s="512"/>
      <c r="AE21" s="385"/>
      <c r="AF21" s="385"/>
      <c r="AG21" s="385"/>
      <c r="AH21" s="385"/>
      <c r="AI21" s="385"/>
      <c r="AJ21" s="385"/>
      <c r="AK21" s="803"/>
      <c r="AL21" s="803"/>
      <c r="AM21" s="803"/>
      <c r="AN21" s="385"/>
      <c r="AO21" s="385"/>
      <c r="AP21" s="505"/>
      <c r="AQ21" s="795">
        <f>SUM(AQ18:AQ20)</f>
        <v>27.805555555555554</v>
      </c>
      <c r="AR21" s="795"/>
      <c r="AS21" s="805"/>
      <c r="AV21" t="s">
        <v>313</v>
      </c>
    </row>
    <row r="22" spans="1:50" ht="16.5" customHeight="1" x14ac:dyDescent="0.25">
      <c r="A22" s="745" t="s">
        <v>416</v>
      </c>
      <c r="B22" s="728"/>
      <c r="C22" s="728"/>
      <c r="D22" s="728"/>
      <c r="E22" s="729"/>
      <c r="F22" s="729"/>
      <c r="G22" s="730"/>
      <c r="H22" s="730"/>
      <c r="I22" s="731"/>
      <c r="J22" s="779"/>
      <c r="K22" s="731"/>
      <c r="L22" s="731"/>
      <c r="M22" s="761"/>
      <c r="N22" s="731"/>
      <c r="O22" s="731"/>
      <c r="P22" s="803"/>
      <c r="Q22" s="744">
        <f>ROUNDUP(Q21,0)</f>
        <v>57</v>
      </c>
      <c r="R22" s="731"/>
      <c r="S22" s="731"/>
      <c r="T22" s="731"/>
      <c r="U22" s="731"/>
      <c r="V22" s="731"/>
      <c r="W22" s="825">
        <f>ROUNDUP(W21,0)</f>
        <v>10</v>
      </c>
      <c r="X22" s="777"/>
      <c r="Y22" s="750"/>
      <c r="Z22" s="826"/>
      <c r="AA22" s="750"/>
      <c r="AB22" s="750"/>
      <c r="AC22" s="750"/>
      <c r="AD22" s="750"/>
      <c r="AE22" s="750"/>
      <c r="AF22" s="750"/>
      <c r="AG22" s="750"/>
      <c r="AH22" s="750"/>
      <c r="AI22" s="750"/>
      <c r="AJ22" s="750"/>
      <c r="AK22" s="827"/>
      <c r="AL22" s="827"/>
      <c r="AM22" s="827"/>
      <c r="AN22" s="750"/>
      <c r="AO22" s="750"/>
      <c r="AP22" s="751"/>
      <c r="AQ22" s="828">
        <f>ROUNDUP(AQ21,0)</f>
        <v>28</v>
      </c>
      <c r="AR22" s="795"/>
      <c r="AS22" s="805"/>
    </row>
    <row r="23" spans="1:50" ht="16.5" customHeight="1" x14ac:dyDescent="0.25">
      <c r="A23" s="782"/>
      <c r="B23" s="783"/>
      <c r="C23" s="783"/>
      <c r="D23" s="783"/>
      <c r="E23" s="784"/>
      <c r="F23" s="784"/>
      <c r="G23" s="785"/>
      <c r="H23" s="785"/>
      <c r="I23" s="779"/>
      <c r="J23" s="779"/>
      <c r="K23" s="779"/>
      <c r="L23" s="779"/>
      <c r="M23" s="786"/>
      <c r="N23" s="779"/>
      <c r="O23" s="779"/>
      <c r="P23" s="803"/>
      <c r="Q23" s="779"/>
      <c r="R23" s="779"/>
      <c r="S23" s="779"/>
      <c r="T23" s="779"/>
      <c r="U23" s="779"/>
      <c r="V23" s="779"/>
      <c r="W23" s="779"/>
      <c r="X23" s="779"/>
      <c r="Y23" s="779"/>
      <c r="Z23" s="779"/>
      <c r="AA23" s="779"/>
      <c r="AB23" s="779"/>
      <c r="AC23" s="779"/>
      <c r="AD23" s="779"/>
      <c r="AE23" s="779"/>
      <c r="AF23" s="779"/>
      <c r="AG23" s="779"/>
      <c r="AH23" s="779"/>
      <c r="AI23" s="779"/>
      <c r="AJ23" s="779"/>
      <c r="AK23" s="803"/>
      <c r="AL23" s="803"/>
      <c r="AM23" s="803"/>
      <c r="AN23" s="779"/>
      <c r="AO23" s="779"/>
      <c r="AP23" s="787"/>
      <c r="AQ23" s="795"/>
      <c r="AR23" s="795"/>
      <c r="AS23" s="805"/>
    </row>
    <row r="24" spans="1:50" ht="16.5" customHeight="1" x14ac:dyDescent="0.25">
      <c r="A24" s="790" t="s">
        <v>434</v>
      </c>
      <c r="B24" s="783"/>
      <c r="C24" s="783"/>
      <c r="D24" s="783"/>
      <c r="E24" s="784"/>
      <c r="F24" s="784"/>
      <c r="G24" s="785"/>
      <c r="H24" s="785"/>
      <c r="I24" s="779"/>
      <c r="J24" s="779"/>
      <c r="K24" s="779"/>
      <c r="L24" s="779"/>
      <c r="M24" s="786"/>
      <c r="N24" s="779"/>
      <c r="O24" s="779"/>
      <c r="P24" s="803"/>
      <c r="Q24" s="779"/>
      <c r="R24" s="779"/>
      <c r="S24" s="779"/>
      <c r="T24" s="779"/>
      <c r="U24" s="779"/>
      <c r="V24" s="779"/>
      <c r="W24" s="779"/>
      <c r="X24" s="779"/>
      <c r="Y24" s="779"/>
      <c r="Z24" s="779"/>
      <c r="AA24" s="779"/>
      <c r="AB24" s="779"/>
      <c r="AC24" s="779"/>
      <c r="AD24" s="779"/>
      <c r="AE24" s="779"/>
      <c r="AF24" s="779"/>
      <c r="AG24" s="779"/>
      <c r="AH24" s="779"/>
      <c r="AI24" s="779"/>
      <c r="AJ24" s="779"/>
      <c r="AK24" s="803"/>
      <c r="AL24" s="803"/>
      <c r="AM24" s="803"/>
      <c r="AN24" s="779"/>
      <c r="AO24" s="779"/>
      <c r="AP24" s="787"/>
      <c r="AQ24" s="795"/>
      <c r="AR24" s="795"/>
      <c r="AS24" s="312" t="s">
        <v>456</v>
      </c>
    </row>
    <row r="25" spans="1:50" ht="16.5" customHeight="1" x14ac:dyDescent="0.25">
      <c r="A25" s="728" t="s">
        <v>413</v>
      </c>
      <c r="B25" s="728">
        <f>C25-(25/5280)</f>
        <v>15.515265151515152</v>
      </c>
      <c r="C25" s="728">
        <f>B26</f>
        <v>15.52</v>
      </c>
      <c r="D25" s="728">
        <f>C25-B25</f>
        <v>4.7348484848477312E-3</v>
      </c>
      <c r="E25" s="729">
        <v>25</v>
      </c>
      <c r="F25" s="729">
        <v>42</v>
      </c>
      <c r="G25" s="730"/>
      <c r="H25" s="730">
        <f>F25*E25/9</f>
        <v>116.66666666666667</v>
      </c>
      <c r="I25" s="731"/>
      <c r="J25" s="779"/>
      <c r="K25" s="731"/>
      <c r="L25" s="731"/>
      <c r="M25" s="761"/>
      <c r="N25" s="731"/>
      <c r="O25" s="731"/>
      <c r="P25" s="803"/>
      <c r="Q25" s="731">
        <f>H25*0.085</f>
        <v>9.9166666666666679</v>
      </c>
      <c r="R25" s="731"/>
      <c r="S25" s="731"/>
      <c r="T25" s="731"/>
      <c r="U25" s="731"/>
      <c r="V25" s="731"/>
      <c r="W25" s="779">
        <f>H25*0.5/36</f>
        <v>1.6203703703703705</v>
      </c>
      <c r="X25" s="779"/>
      <c r="Y25" s="731"/>
      <c r="Z25" s="774"/>
      <c r="AA25" s="731"/>
      <c r="AB25" s="731"/>
      <c r="AC25" s="731"/>
      <c r="AD25" s="731"/>
      <c r="AE25" s="731"/>
      <c r="AF25" s="731"/>
      <c r="AG25" s="731"/>
      <c r="AH25" s="731"/>
      <c r="AI25" s="731"/>
      <c r="AJ25" s="731"/>
      <c r="AK25" s="803"/>
      <c r="AL25" s="803"/>
      <c r="AM25" s="803"/>
      <c r="AN25" s="731"/>
      <c r="AO25" s="731"/>
      <c r="AP25" s="732"/>
      <c r="AQ25" s="795">
        <f>H25*1.5/36</f>
        <v>4.8611111111111107</v>
      </c>
      <c r="AR25" s="795"/>
      <c r="AS25" s="804" t="s">
        <v>430</v>
      </c>
    </row>
    <row r="26" spans="1:50" ht="16.5" customHeight="1" x14ac:dyDescent="0.25">
      <c r="A26" s="503" t="s">
        <v>414</v>
      </c>
      <c r="B26" s="720">
        <v>15.52</v>
      </c>
      <c r="C26" s="720">
        <f>B26+(E26/5280)</f>
        <v>15.537613636363636</v>
      </c>
      <c r="D26" s="720">
        <f>C26-B26</f>
        <v>1.7613636363636331E-2</v>
      </c>
      <c r="E26" s="504">
        <v>93</v>
      </c>
      <c r="F26" s="729">
        <v>42</v>
      </c>
      <c r="G26" s="507">
        <f>F26*E26/9</f>
        <v>434</v>
      </c>
      <c r="H26" s="507"/>
      <c r="I26" s="743"/>
      <c r="J26" s="780"/>
      <c r="K26" s="743"/>
      <c r="L26" s="743"/>
      <c r="M26" s="762"/>
      <c r="N26" s="743"/>
      <c r="O26" s="743"/>
      <c r="P26" s="812"/>
      <c r="Q26" s="731">
        <f>G26*0.085</f>
        <v>36.89</v>
      </c>
      <c r="R26" s="743"/>
      <c r="S26" s="743"/>
      <c r="T26" s="743"/>
      <c r="U26" s="743"/>
      <c r="V26" s="743"/>
      <c r="W26" s="779">
        <f>G26*0.5/36</f>
        <v>6.0277777777777777</v>
      </c>
      <c r="X26" s="780"/>
      <c r="Y26" s="743"/>
      <c r="Z26" s="775"/>
      <c r="AA26" s="743"/>
      <c r="AB26" s="743"/>
      <c r="AC26" s="743"/>
      <c r="AD26" s="743"/>
      <c r="AE26" s="385"/>
      <c r="AF26" s="385"/>
      <c r="AG26" s="385"/>
      <c r="AH26" s="385"/>
      <c r="AI26" s="513"/>
      <c r="AJ26" s="385"/>
      <c r="AK26" s="803"/>
      <c r="AL26" s="803"/>
      <c r="AM26" s="803"/>
      <c r="AN26" s="385"/>
      <c r="AO26" s="385"/>
      <c r="AP26" s="505"/>
      <c r="AQ26" s="795">
        <f>G26*1.5/36</f>
        <v>18.083333333333332</v>
      </c>
      <c r="AR26" s="795"/>
      <c r="AS26" s="805"/>
      <c r="AV26" t="s">
        <v>314</v>
      </c>
      <c r="AW26" t="s">
        <v>315</v>
      </c>
      <c r="AX26" t="s">
        <v>316</v>
      </c>
    </row>
    <row r="27" spans="1:50" ht="16.5" customHeight="1" x14ac:dyDescent="0.25">
      <c r="A27" s="733" t="s">
        <v>415</v>
      </c>
      <c r="B27" s="734">
        <f>C26</f>
        <v>15.537613636363636</v>
      </c>
      <c r="C27" s="734">
        <f>B27+(25/5280)</f>
        <v>15.542348484848484</v>
      </c>
      <c r="D27" s="734">
        <f>C27-B27</f>
        <v>4.7348484848477312E-3</v>
      </c>
      <c r="E27" s="729">
        <v>25</v>
      </c>
      <c r="F27" s="729">
        <v>42</v>
      </c>
      <c r="G27" s="730"/>
      <c r="H27" s="730">
        <f>F27*E27/9</f>
        <v>116.66666666666667</v>
      </c>
      <c r="I27" s="731"/>
      <c r="J27" s="779"/>
      <c r="K27" s="731"/>
      <c r="L27" s="731"/>
      <c r="M27" s="761"/>
      <c r="N27" s="731"/>
      <c r="O27" s="731"/>
      <c r="P27" s="803"/>
      <c r="Q27" s="731">
        <f>H27*0.085</f>
        <v>9.9166666666666679</v>
      </c>
      <c r="R27" s="731"/>
      <c r="S27" s="731"/>
      <c r="T27" s="731"/>
      <c r="U27" s="731"/>
      <c r="V27" s="731"/>
      <c r="W27" s="779">
        <f>H27*0.5/36</f>
        <v>1.6203703703703705</v>
      </c>
      <c r="X27" s="779"/>
      <c r="Y27" s="731"/>
      <c r="Z27" s="774"/>
      <c r="AA27" s="731"/>
      <c r="AB27" s="731"/>
      <c r="AC27" s="731"/>
      <c r="AD27" s="731"/>
      <c r="AE27" s="731"/>
      <c r="AF27" s="731"/>
      <c r="AG27" s="731"/>
      <c r="AH27" s="731"/>
      <c r="AI27" s="735"/>
      <c r="AJ27" s="731"/>
      <c r="AK27" s="803"/>
      <c r="AL27" s="803"/>
      <c r="AM27" s="803"/>
      <c r="AN27" s="731"/>
      <c r="AO27" s="731"/>
      <c r="AP27" s="732"/>
      <c r="AQ27" s="795">
        <f>H27*1.5/36</f>
        <v>4.8611111111111107</v>
      </c>
      <c r="AR27" s="795"/>
      <c r="AS27" s="805"/>
    </row>
    <row r="28" spans="1:50" ht="16.5" customHeight="1" x14ac:dyDescent="0.25">
      <c r="A28" s="733" t="s">
        <v>67</v>
      </c>
      <c r="B28" s="734"/>
      <c r="C28" s="734"/>
      <c r="D28" s="734"/>
      <c r="E28" s="729"/>
      <c r="F28" s="729"/>
      <c r="G28" s="730"/>
      <c r="H28" s="730"/>
      <c r="I28" s="731"/>
      <c r="J28" s="779"/>
      <c r="K28" s="731"/>
      <c r="L28" s="731"/>
      <c r="M28" s="761"/>
      <c r="N28" s="731"/>
      <c r="O28" s="731"/>
      <c r="P28" s="803"/>
      <c r="Q28" s="731">
        <f>SUM(Q25:Q27)</f>
        <v>56.723333333333343</v>
      </c>
      <c r="R28" s="731"/>
      <c r="S28" s="731"/>
      <c r="T28" s="731"/>
      <c r="U28" s="731"/>
      <c r="V28" s="731"/>
      <c r="W28" s="779">
        <f>SUM(W25:W27)</f>
        <v>9.268518518518519</v>
      </c>
      <c r="X28" s="779"/>
      <c r="Y28" s="731"/>
      <c r="Z28" s="774"/>
      <c r="AA28" s="731"/>
      <c r="AB28" s="731"/>
      <c r="AC28" s="731"/>
      <c r="AD28" s="731"/>
      <c r="AE28" s="731"/>
      <c r="AF28" s="731"/>
      <c r="AG28" s="731"/>
      <c r="AH28" s="731"/>
      <c r="AI28" s="735"/>
      <c r="AJ28" s="731"/>
      <c r="AK28" s="803"/>
      <c r="AL28" s="803"/>
      <c r="AM28" s="803"/>
      <c r="AN28" s="731"/>
      <c r="AO28" s="731"/>
      <c r="AP28" s="732"/>
      <c r="AQ28" s="795">
        <f>SUM(AQ25:AQ27)</f>
        <v>27.805555555555554</v>
      </c>
      <c r="AR28" s="795"/>
      <c r="AS28" s="805"/>
    </row>
    <row r="29" spans="1:50" ht="16.5" customHeight="1" x14ac:dyDescent="0.25">
      <c r="A29" s="745" t="s">
        <v>416</v>
      </c>
      <c r="B29" s="734"/>
      <c r="C29" s="734"/>
      <c r="D29" s="734"/>
      <c r="E29" s="729"/>
      <c r="F29" s="729"/>
      <c r="G29" s="730"/>
      <c r="H29" s="730"/>
      <c r="I29" s="731"/>
      <c r="J29" s="781"/>
      <c r="K29" s="753"/>
      <c r="L29" s="754"/>
      <c r="M29" s="763"/>
      <c r="N29" s="744"/>
      <c r="O29" s="744"/>
      <c r="P29" s="813"/>
      <c r="Q29" s="744">
        <f>ROUNDUP(Q28,0)</f>
        <v>57</v>
      </c>
      <c r="R29" s="744"/>
      <c r="S29" s="1644"/>
      <c r="T29" s="1645"/>
      <c r="U29" s="731"/>
      <c r="V29" s="731"/>
      <c r="W29" s="825">
        <f>ROUNDUP(W28,0)</f>
        <v>10</v>
      </c>
      <c r="X29" s="777"/>
      <c r="Y29" s="750"/>
      <c r="Z29" s="754"/>
      <c r="AA29" s="750"/>
      <c r="AB29" s="750"/>
      <c r="AC29" s="750"/>
      <c r="AD29" s="750"/>
      <c r="AE29" s="750"/>
      <c r="AF29" s="750"/>
      <c r="AG29" s="750"/>
      <c r="AH29" s="750"/>
      <c r="AI29" s="744"/>
      <c r="AJ29" s="750"/>
      <c r="AK29" s="827"/>
      <c r="AL29" s="827"/>
      <c r="AM29" s="827"/>
      <c r="AN29" s="750"/>
      <c r="AO29" s="750"/>
      <c r="AP29" s="751"/>
      <c r="AQ29" s="828">
        <f>ROUNDUP(AQ28,0)</f>
        <v>28</v>
      </c>
      <c r="AR29" s="795"/>
      <c r="AS29" s="805"/>
    </row>
    <row r="30" spans="1:50" ht="16.5" customHeight="1" x14ac:dyDescent="0.25">
      <c r="A30" s="506"/>
      <c r="B30" s="718"/>
      <c r="C30" s="718"/>
      <c r="D30" s="718"/>
      <c r="E30" s="504"/>
      <c r="F30" s="504"/>
      <c r="G30" s="507"/>
      <c r="H30" s="507"/>
      <c r="I30" s="385"/>
      <c r="J30" s="779"/>
      <c r="K30" s="724"/>
      <c r="L30" s="385"/>
      <c r="M30" s="760"/>
      <c r="N30" s="385"/>
      <c r="O30" s="385"/>
      <c r="P30" s="803"/>
      <c r="Q30" s="385"/>
      <c r="R30" s="385"/>
      <c r="S30" s="385"/>
      <c r="T30" s="385"/>
      <c r="U30" s="385"/>
      <c r="V30" s="385"/>
      <c r="W30" s="779"/>
      <c r="X30" s="779"/>
      <c r="Y30" s="385"/>
      <c r="Z30" s="774"/>
      <c r="AA30" s="731"/>
      <c r="AB30" s="385"/>
      <c r="AC30" s="385"/>
      <c r="AD30" s="512"/>
      <c r="AE30" s="385"/>
      <c r="AF30" s="385"/>
      <c r="AG30" s="385"/>
      <c r="AH30" s="385"/>
      <c r="AI30" s="385"/>
      <c r="AJ30" s="385"/>
      <c r="AK30" s="803"/>
      <c r="AL30" s="803"/>
      <c r="AM30" s="803"/>
      <c r="AN30" s="385"/>
      <c r="AO30" s="385"/>
      <c r="AP30" s="505"/>
      <c r="AQ30" s="795"/>
      <c r="AR30" s="795"/>
      <c r="AS30" s="805"/>
      <c r="AV30" t="s">
        <v>317</v>
      </c>
    </row>
    <row r="31" spans="1:50" ht="16.5" customHeight="1" x14ac:dyDescent="0.25">
      <c r="A31" s="791" t="s">
        <v>435</v>
      </c>
      <c r="B31" s="718"/>
      <c r="C31" s="718"/>
      <c r="D31" s="718"/>
      <c r="E31" s="504"/>
      <c r="F31" s="504"/>
      <c r="G31" s="507"/>
      <c r="H31" s="507"/>
      <c r="I31" s="385"/>
      <c r="J31" s="779"/>
      <c r="K31" s="724"/>
      <c r="L31" s="385"/>
      <c r="M31" s="760"/>
      <c r="N31" s="385"/>
      <c r="O31" s="385"/>
      <c r="P31" s="803"/>
      <c r="Q31" s="385"/>
      <c r="R31" s="385"/>
      <c r="S31" s="385"/>
      <c r="T31" s="385"/>
      <c r="U31" s="385"/>
      <c r="V31" s="385"/>
      <c r="W31" s="779"/>
      <c r="X31" s="779"/>
      <c r="Y31" s="385"/>
      <c r="Z31" s="774"/>
      <c r="AA31" s="731"/>
      <c r="AB31" s="385"/>
      <c r="AC31" s="385"/>
      <c r="AD31" s="512"/>
      <c r="AE31" s="385"/>
      <c r="AF31" s="385"/>
      <c r="AG31" s="385"/>
      <c r="AH31" s="385"/>
      <c r="AI31" s="385"/>
      <c r="AJ31" s="385"/>
      <c r="AK31" s="803"/>
      <c r="AL31" s="803"/>
      <c r="AM31" s="803"/>
      <c r="AN31" s="385"/>
      <c r="AO31" s="385"/>
      <c r="AP31" s="505"/>
      <c r="AQ31" s="795"/>
      <c r="AR31" s="795"/>
      <c r="AS31" s="805" t="s">
        <v>436</v>
      </c>
    </row>
    <row r="32" spans="1:50" ht="16.5" customHeight="1" x14ac:dyDescent="0.25">
      <c r="A32" s="728" t="s">
        <v>420</v>
      </c>
      <c r="B32" s="728"/>
      <c r="C32" s="728"/>
      <c r="D32" s="728"/>
      <c r="E32" s="729"/>
      <c r="F32" s="729"/>
      <c r="G32" s="730"/>
      <c r="H32" s="730"/>
      <c r="I32" s="731"/>
      <c r="J32" s="779"/>
      <c r="K32" s="731"/>
      <c r="L32" s="731"/>
      <c r="M32" s="761"/>
      <c r="N32" s="731"/>
      <c r="O32" s="731"/>
      <c r="P32" s="803"/>
      <c r="Q32" s="731"/>
      <c r="R32" s="731"/>
      <c r="S32" s="731"/>
      <c r="T32" s="731"/>
      <c r="U32" s="731"/>
      <c r="V32" s="731"/>
      <c r="W32" s="779"/>
      <c r="X32" s="779"/>
      <c r="Y32" s="731"/>
      <c r="Z32" s="774"/>
      <c r="AA32" s="731"/>
      <c r="AB32" s="731"/>
      <c r="AC32" s="731"/>
      <c r="AD32" s="731"/>
      <c r="AE32" s="731"/>
      <c r="AF32" s="731"/>
      <c r="AG32" s="731"/>
      <c r="AH32" s="731"/>
      <c r="AI32" s="731"/>
      <c r="AJ32" s="731"/>
      <c r="AK32" s="803"/>
      <c r="AL32" s="803"/>
      <c r="AM32" s="803"/>
      <c r="AN32" s="731"/>
      <c r="AO32" s="731"/>
      <c r="AP32" s="732"/>
      <c r="AQ32" s="795"/>
      <c r="AR32" s="795"/>
      <c r="AS32" s="805" t="s">
        <v>437</v>
      </c>
      <c r="AV32" s="509" t="s">
        <v>318</v>
      </c>
    </row>
    <row r="33" spans="1:45" ht="16.5" customHeight="1" x14ac:dyDescent="0.25">
      <c r="A33" s="737"/>
      <c r="B33" s="718"/>
      <c r="C33" s="718"/>
      <c r="D33" s="718"/>
      <c r="E33" s="671"/>
      <c r="F33" s="671"/>
      <c r="G33" s="672"/>
      <c r="H33" s="672"/>
      <c r="I33" s="657"/>
      <c r="J33" s="779"/>
      <c r="K33" s="724"/>
      <c r="L33" s="657"/>
      <c r="M33" s="764"/>
      <c r="N33" s="657"/>
      <c r="O33" s="657"/>
      <c r="P33" s="803"/>
      <c r="Q33" s="657"/>
      <c r="R33" s="657"/>
      <c r="S33" s="657"/>
      <c r="T33" s="657"/>
      <c r="U33" s="657"/>
      <c r="V33" s="657"/>
      <c r="W33" s="779"/>
      <c r="X33" s="779"/>
      <c r="Y33" s="657"/>
      <c r="Z33" s="774"/>
      <c r="AA33" s="731"/>
      <c r="AB33" s="657"/>
      <c r="AC33" s="657"/>
      <c r="AD33" s="657"/>
      <c r="AE33" s="657"/>
      <c r="AF33" s="657"/>
      <c r="AG33" s="657"/>
      <c r="AH33" s="657"/>
      <c r="AI33" s="673"/>
      <c r="AJ33" s="657"/>
      <c r="AK33" s="803"/>
      <c r="AL33" s="803"/>
      <c r="AM33" s="803"/>
      <c r="AN33" s="657"/>
      <c r="AO33" s="657"/>
      <c r="AP33" s="664"/>
      <c r="AQ33" s="795"/>
      <c r="AR33" s="795"/>
      <c r="AS33" s="805"/>
    </row>
    <row r="34" spans="1:45" ht="16.5" customHeight="1" x14ac:dyDescent="0.25">
      <c r="A34" s="752" t="s">
        <v>438</v>
      </c>
      <c r="B34" s="737"/>
      <c r="C34" s="737"/>
      <c r="D34" s="737"/>
      <c r="E34" s="738"/>
      <c r="F34" s="740"/>
      <c r="G34" s="740"/>
      <c r="H34" s="741"/>
      <c r="I34" s="739"/>
      <c r="J34" s="739"/>
      <c r="K34" s="739"/>
      <c r="L34" s="739"/>
      <c r="M34" s="759"/>
      <c r="N34" s="739"/>
      <c r="O34" s="739"/>
      <c r="P34" s="739"/>
      <c r="Q34" s="739"/>
      <c r="R34" s="739"/>
      <c r="S34" s="739"/>
      <c r="T34" s="739"/>
      <c r="U34" s="739"/>
      <c r="V34" s="739"/>
      <c r="W34" s="739"/>
      <c r="X34" s="739"/>
      <c r="Y34" s="739"/>
      <c r="Z34" s="739"/>
      <c r="AA34" s="739"/>
      <c r="AB34" s="739"/>
      <c r="AC34" s="739"/>
      <c r="AD34" s="739"/>
      <c r="AE34" s="739"/>
      <c r="AF34" s="739"/>
      <c r="AG34" s="739"/>
      <c r="AH34" s="739"/>
      <c r="AI34" s="739"/>
      <c r="AJ34" s="742"/>
      <c r="AK34" s="742"/>
      <c r="AL34" s="742"/>
      <c r="AM34" s="742"/>
      <c r="AN34" s="739"/>
      <c r="AO34" s="739"/>
      <c r="AP34" s="739"/>
      <c r="AQ34" s="803"/>
      <c r="AR34" s="803"/>
      <c r="AS34" s="804" t="s">
        <v>439</v>
      </c>
    </row>
    <row r="35" spans="1:45" ht="16.5" customHeight="1" x14ac:dyDescent="0.25">
      <c r="A35" s="821" t="s">
        <v>475</v>
      </c>
      <c r="B35" s="737">
        <f>16.63-(25/5280)</f>
        <v>16.625265151515151</v>
      </c>
      <c r="C35" s="737">
        <f>16.63+(127/5280)+(25/5280)</f>
        <v>16.658787878787876</v>
      </c>
      <c r="D35" s="737">
        <f>C35-B35</f>
        <v>3.3522727272725206E-2</v>
      </c>
      <c r="E35" s="741"/>
      <c r="F35" s="1636" t="s">
        <v>481</v>
      </c>
      <c r="G35" s="1637"/>
      <c r="H35" s="1637"/>
      <c r="I35" s="1637"/>
      <c r="J35" s="1637"/>
      <c r="K35" s="1637"/>
      <c r="L35" s="1637"/>
      <c r="M35" s="1637"/>
      <c r="N35" s="1637"/>
      <c r="O35" s="1637"/>
      <c r="P35" s="1637"/>
      <c r="Q35" s="1637"/>
      <c r="R35" s="1637"/>
      <c r="S35" s="1637"/>
      <c r="T35" s="1637"/>
      <c r="U35" s="1637"/>
      <c r="V35" s="1637"/>
      <c r="W35" s="1637"/>
      <c r="X35" s="1637"/>
      <c r="Y35" s="1637"/>
      <c r="Z35" s="1637"/>
      <c r="AA35" s="1637"/>
      <c r="AB35" s="1637"/>
      <c r="AC35" s="1637"/>
      <c r="AD35" s="1637"/>
      <c r="AE35" s="1637"/>
      <c r="AF35" s="1637"/>
      <c r="AG35" s="1637"/>
      <c r="AH35" s="1637"/>
      <c r="AI35" s="1637"/>
      <c r="AJ35" s="1637"/>
      <c r="AK35" s="1637"/>
      <c r="AL35" s="1637"/>
      <c r="AM35" s="1637"/>
      <c r="AN35" s="1637"/>
      <c r="AO35" s="1637"/>
      <c r="AP35" s="1638"/>
      <c r="AQ35" s="803"/>
      <c r="AR35" s="803"/>
      <c r="AS35" s="804" t="s">
        <v>446</v>
      </c>
    </row>
    <row r="36" spans="1:45" ht="16.5" customHeight="1" x14ac:dyDescent="0.25">
      <c r="A36" s="788"/>
      <c r="B36" s="737"/>
      <c r="C36" s="737"/>
      <c r="D36" s="737"/>
      <c r="E36" s="741"/>
      <c r="F36" s="741"/>
      <c r="G36" s="740"/>
      <c r="H36" s="741"/>
      <c r="I36" s="739"/>
      <c r="J36" s="739"/>
      <c r="K36" s="739"/>
      <c r="L36" s="739"/>
      <c r="M36" s="759"/>
      <c r="N36" s="739"/>
      <c r="O36" s="739"/>
      <c r="P36" s="739"/>
      <c r="Q36" s="739"/>
      <c r="R36" s="739"/>
      <c r="S36" s="739"/>
      <c r="T36" s="739"/>
      <c r="U36" s="739"/>
      <c r="V36" s="739"/>
      <c r="W36" s="739"/>
      <c r="X36" s="739"/>
      <c r="Y36" s="739"/>
      <c r="Z36" s="739"/>
      <c r="AA36" s="739"/>
      <c r="AB36" s="739"/>
      <c r="AC36" s="739"/>
      <c r="AD36" s="739"/>
      <c r="AE36" s="739"/>
      <c r="AF36" s="739"/>
      <c r="AG36" s="739"/>
      <c r="AH36" s="739"/>
      <c r="AI36" s="739"/>
      <c r="AJ36" s="742"/>
      <c r="AK36" s="742"/>
      <c r="AL36" s="742"/>
      <c r="AM36" s="742"/>
      <c r="AN36" s="739"/>
      <c r="AO36" s="739"/>
      <c r="AP36" s="739"/>
      <c r="AQ36" s="803"/>
      <c r="AR36" s="803"/>
      <c r="AS36" s="804"/>
    </row>
    <row r="37" spans="1:45" ht="16.5" customHeight="1" x14ac:dyDescent="0.25">
      <c r="A37" s="752" t="s">
        <v>440</v>
      </c>
      <c r="B37" s="737"/>
      <c r="C37" s="737"/>
      <c r="D37" s="737"/>
      <c r="E37" s="741"/>
      <c r="F37" s="741"/>
      <c r="G37" s="740"/>
      <c r="H37" s="741"/>
      <c r="I37" s="739"/>
      <c r="J37" s="739"/>
      <c r="K37" s="739"/>
      <c r="L37" s="739"/>
      <c r="M37" s="75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739"/>
      <c r="AE37" s="739"/>
      <c r="AF37" s="739"/>
      <c r="AG37" s="739"/>
      <c r="AH37" s="739"/>
      <c r="AI37" s="739"/>
      <c r="AJ37" s="742"/>
      <c r="AK37" s="742"/>
      <c r="AL37" s="742"/>
      <c r="AM37" s="742"/>
      <c r="AN37" s="739"/>
      <c r="AO37" s="739"/>
      <c r="AP37" s="739"/>
      <c r="AQ37" s="803"/>
      <c r="AR37" s="803"/>
      <c r="AS37" s="804" t="s">
        <v>439</v>
      </c>
    </row>
    <row r="38" spans="1:45" ht="16.5" customHeight="1" x14ac:dyDescent="0.25">
      <c r="A38" s="821" t="s">
        <v>475</v>
      </c>
      <c r="B38" s="737">
        <f>16.63-(25/5280)</f>
        <v>16.625265151515151</v>
      </c>
      <c r="C38" s="737">
        <f>16.63+(127/5280)+(25/5280)</f>
        <v>16.658787878787876</v>
      </c>
      <c r="D38" s="737">
        <f>C38-B38</f>
        <v>3.3522727272725206E-2</v>
      </c>
      <c r="E38" s="741"/>
      <c r="F38" s="1636" t="s">
        <v>481</v>
      </c>
      <c r="G38" s="1637"/>
      <c r="H38" s="1637"/>
      <c r="I38" s="1637"/>
      <c r="J38" s="1637"/>
      <c r="K38" s="1637"/>
      <c r="L38" s="1637"/>
      <c r="M38" s="1637"/>
      <c r="N38" s="1637"/>
      <c r="O38" s="1637"/>
      <c r="P38" s="1637"/>
      <c r="Q38" s="1637"/>
      <c r="R38" s="1637"/>
      <c r="S38" s="1637"/>
      <c r="T38" s="1637"/>
      <c r="U38" s="1637"/>
      <c r="V38" s="1637"/>
      <c r="W38" s="1637"/>
      <c r="X38" s="1637"/>
      <c r="Y38" s="1637"/>
      <c r="Z38" s="1637"/>
      <c r="AA38" s="1637"/>
      <c r="AB38" s="1637"/>
      <c r="AC38" s="1637"/>
      <c r="AD38" s="1637"/>
      <c r="AE38" s="1637"/>
      <c r="AF38" s="1637"/>
      <c r="AG38" s="1637"/>
      <c r="AH38" s="1637"/>
      <c r="AI38" s="1637"/>
      <c r="AJ38" s="1637"/>
      <c r="AK38" s="1637"/>
      <c r="AL38" s="1637"/>
      <c r="AM38" s="1637"/>
      <c r="AN38" s="1637"/>
      <c r="AO38" s="1637"/>
      <c r="AP38" s="1638"/>
      <c r="AQ38" s="803"/>
      <c r="AR38" s="803"/>
      <c r="AS38" s="804" t="s">
        <v>446</v>
      </c>
    </row>
    <row r="39" spans="1:45" ht="16.5" customHeight="1" x14ac:dyDescent="0.25">
      <c r="A39" s="503"/>
      <c r="B39" s="737"/>
      <c r="C39" s="737"/>
      <c r="D39" s="737"/>
      <c r="E39" s="741"/>
      <c r="F39" s="741"/>
      <c r="G39" s="740"/>
      <c r="H39" s="741"/>
      <c r="I39" s="739"/>
      <c r="J39" s="739"/>
      <c r="K39" s="739"/>
      <c r="L39" s="739"/>
      <c r="M39" s="759"/>
      <c r="N39" s="739"/>
      <c r="O39" s="739"/>
      <c r="P39" s="73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739"/>
      <c r="AE39" s="739"/>
      <c r="AF39" s="739"/>
      <c r="AG39" s="739"/>
      <c r="AH39" s="739"/>
      <c r="AI39" s="739"/>
      <c r="AJ39" s="742"/>
      <c r="AK39" s="742"/>
      <c r="AL39" s="742"/>
      <c r="AM39" s="742"/>
      <c r="AN39" s="739"/>
      <c r="AO39" s="739"/>
      <c r="AP39" s="739"/>
      <c r="AQ39" s="803"/>
      <c r="AR39" s="803"/>
      <c r="AS39" s="804"/>
    </row>
    <row r="40" spans="1:45" ht="16.5" customHeight="1" x14ac:dyDescent="0.25">
      <c r="A40" s="752" t="s">
        <v>443</v>
      </c>
      <c r="B40" s="718"/>
      <c r="C40" s="718"/>
      <c r="D40" s="718"/>
      <c r="E40" s="504"/>
      <c r="F40" s="504"/>
      <c r="G40" s="507"/>
      <c r="H40" s="507"/>
      <c r="I40" s="385"/>
      <c r="J40" s="779"/>
      <c r="K40" s="724"/>
      <c r="L40" s="385"/>
      <c r="M40" s="760"/>
      <c r="N40" s="385"/>
      <c r="O40" s="385"/>
      <c r="P40" s="803"/>
      <c r="Q40" s="385"/>
      <c r="R40" s="385"/>
      <c r="S40" s="385"/>
      <c r="T40" s="385"/>
      <c r="U40" s="385"/>
      <c r="V40" s="385"/>
      <c r="W40" s="779"/>
      <c r="X40" s="779"/>
      <c r="Y40" s="385"/>
      <c r="Z40" s="774"/>
      <c r="AA40" s="731"/>
      <c r="AB40" s="385"/>
      <c r="AC40" s="385"/>
      <c r="AD40" s="512"/>
      <c r="AE40" s="385"/>
      <c r="AF40" s="385"/>
      <c r="AG40" s="385"/>
      <c r="AH40" s="385"/>
      <c r="AI40" s="513"/>
      <c r="AJ40" s="385"/>
      <c r="AK40" s="803"/>
      <c r="AL40" s="803"/>
      <c r="AM40" s="803"/>
      <c r="AN40" s="385"/>
      <c r="AO40" s="385"/>
      <c r="AP40" s="505"/>
      <c r="AQ40" s="795"/>
      <c r="AR40" s="795"/>
      <c r="AS40" s="805" t="s">
        <v>441</v>
      </c>
    </row>
    <row r="41" spans="1:45" ht="16.5" customHeight="1" x14ac:dyDescent="0.25">
      <c r="A41" s="728" t="s">
        <v>420</v>
      </c>
      <c r="B41" s="720"/>
      <c r="C41" s="720"/>
      <c r="D41" s="720"/>
      <c r="E41" s="504"/>
      <c r="F41" s="504"/>
      <c r="G41" s="507"/>
      <c r="H41" s="507"/>
      <c r="I41" s="385"/>
      <c r="J41" s="779"/>
      <c r="K41" s="724"/>
      <c r="L41" s="385"/>
      <c r="M41" s="760"/>
      <c r="N41" s="385"/>
      <c r="O41" s="385"/>
      <c r="P41" s="803"/>
      <c r="Q41" s="385"/>
      <c r="R41" s="385"/>
      <c r="S41" s="385"/>
      <c r="T41" s="385"/>
      <c r="U41" s="385"/>
      <c r="V41" s="385"/>
      <c r="W41" s="779"/>
      <c r="X41" s="779"/>
      <c r="Y41" s="385"/>
      <c r="Z41" s="774"/>
      <c r="AA41" s="731"/>
      <c r="AB41" s="385"/>
      <c r="AC41" s="385"/>
      <c r="AD41" s="512"/>
      <c r="AE41" s="385"/>
      <c r="AF41" s="385"/>
      <c r="AG41" s="385"/>
      <c r="AH41" s="385"/>
      <c r="AI41" s="513"/>
      <c r="AJ41" s="385"/>
      <c r="AK41" s="803"/>
      <c r="AL41" s="803"/>
      <c r="AM41" s="803"/>
      <c r="AN41" s="385"/>
      <c r="AO41" s="385"/>
      <c r="AP41" s="505"/>
      <c r="AQ41" s="795"/>
      <c r="AR41" s="795"/>
      <c r="AS41" s="805" t="s">
        <v>482</v>
      </c>
    </row>
    <row r="42" spans="1:45" ht="16.5" customHeight="1" x14ac:dyDescent="0.25">
      <c r="A42" s="503"/>
      <c r="B42" s="746"/>
      <c r="C42" s="746"/>
      <c r="D42" s="746"/>
      <c r="E42" s="308"/>
      <c r="F42" s="308"/>
      <c r="G42" s="233"/>
      <c r="H42" s="308"/>
      <c r="I42" s="15"/>
      <c r="J42" s="776"/>
      <c r="K42" s="721"/>
      <c r="L42" s="15"/>
      <c r="M42" s="766"/>
      <c r="N42" s="15"/>
      <c r="O42" s="15"/>
      <c r="P42" s="814"/>
      <c r="Q42" s="15"/>
      <c r="R42" s="15"/>
      <c r="S42" s="15"/>
      <c r="T42" s="15"/>
      <c r="U42" s="15"/>
      <c r="V42" s="15"/>
      <c r="W42" s="776"/>
      <c r="X42" s="776"/>
      <c r="Y42" s="15"/>
      <c r="Z42" s="776"/>
      <c r="AA42" s="721"/>
      <c r="AB42" s="15"/>
      <c r="AC42" s="15"/>
      <c r="AD42" s="15"/>
      <c r="AE42" s="15"/>
      <c r="AF42" s="15"/>
      <c r="AG42" s="15"/>
      <c r="AH42" s="15"/>
      <c r="AI42" s="141"/>
      <c r="AJ42" s="14"/>
      <c r="AK42" s="809"/>
      <c r="AL42" s="809"/>
      <c r="AM42" s="809"/>
      <c r="AN42" s="15"/>
      <c r="AO42" s="15"/>
      <c r="AP42" s="109"/>
      <c r="AQ42" s="795"/>
      <c r="AR42" s="795"/>
      <c r="AS42" s="804"/>
    </row>
    <row r="43" spans="1:45" ht="16.5" customHeight="1" x14ac:dyDescent="0.25">
      <c r="A43" s="752" t="s">
        <v>442</v>
      </c>
      <c r="B43" s="718"/>
      <c r="C43" s="718"/>
      <c r="D43" s="718"/>
      <c r="E43" s="504"/>
      <c r="F43" s="504"/>
      <c r="G43" s="507"/>
      <c r="H43" s="507"/>
      <c r="I43" s="385"/>
      <c r="J43" s="779"/>
      <c r="K43" s="724"/>
      <c r="L43" s="385"/>
      <c r="M43" s="760"/>
      <c r="N43" s="385"/>
      <c r="O43" s="385"/>
      <c r="P43" s="803"/>
      <c r="Q43" s="385"/>
      <c r="R43" s="385"/>
      <c r="S43" s="385"/>
      <c r="T43" s="385"/>
      <c r="U43" s="385"/>
      <c r="V43" s="385"/>
      <c r="W43" s="779"/>
      <c r="X43" s="779"/>
      <c r="Y43" s="385"/>
      <c r="Z43" s="774"/>
      <c r="AA43" s="731"/>
      <c r="AB43" s="385"/>
      <c r="AC43" s="385"/>
      <c r="AD43" s="512"/>
      <c r="AE43" s="385"/>
      <c r="AF43" s="385"/>
      <c r="AG43" s="385"/>
      <c r="AH43" s="385"/>
      <c r="AI43" s="513"/>
      <c r="AJ43" s="385"/>
      <c r="AK43" s="803"/>
      <c r="AL43" s="803"/>
      <c r="AM43" s="803"/>
      <c r="AN43" s="385"/>
      <c r="AO43" s="385"/>
      <c r="AP43" s="505"/>
      <c r="AQ43" s="795"/>
      <c r="AR43" s="795"/>
      <c r="AS43" s="805" t="s">
        <v>436</v>
      </c>
    </row>
    <row r="44" spans="1:45" ht="16.5" customHeight="1" x14ac:dyDescent="0.25">
      <c r="A44" s="503" t="s">
        <v>420</v>
      </c>
      <c r="B44" s="717"/>
      <c r="C44" s="720"/>
      <c r="D44" s="720"/>
      <c r="E44" s="504"/>
      <c r="F44" s="504"/>
      <c r="G44" s="507"/>
      <c r="H44" s="507"/>
      <c r="I44" s="508"/>
      <c r="J44" s="753"/>
      <c r="K44" s="1644"/>
      <c r="L44" s="1645"/>
      <c r="M44" s="765"/>
      <c r="N44" s="508"/>
      <c r="O44" s="508"/>
      <c r="P44" s="813"/>
      <c r="Q44" s="508"/>
      <c r="R44" s="508"/>
      <c r="S44" s="1644"/>
      <c r="T44" s="1645"/>
      <c r="U44" s="385"/>
      <c r="V44" s="385"/>
      <c r="W44" s="779"/>
      <c r="X44" s="779"/>
      <c r="Y44" s="385"/>
      <c r="Z44" s="754"/>
      <c r="AA44" s="731"/>
      <c r="AB44" s="385"/>
      <c r="AC44" s="385"/>
      <c r="AD44" s="512"/>
      <c r="AE44" s="385"/>
      <c r="AF44" s="385"/>
      <c r="AG44" s="385"/>
      <c r="AH44" s="385"/>
      <c r="AI44" s="513"/>
      <c r="AJ44" s="385"/>
      <c r="AK44" s="803"/>
      <c r="AL44" s="803"/>
      <c r="AM44" s="803"/>
      <c r="AN44" s="385"/>
      <c r="AO44" s="385"/>
      <c r="AP44" s="505"/>
      <c r="AQ44" s="795"/>
      <c r="AR44" s="795"/>
      <c r="AS44" s="805" t="s">
        <v>444</v>
      </c>
    </row>
    <row r="45" spans="1:45" ht="16.5" customHeight="1" x14ac:dyDescent="0.25">
      <c r="A45" s="857"/>
      <c r="B45" s="857"/>
      <c r="C45" s="858"/>
      <c r="D45" s="858"/>
      <c r="E45" s="859"/>
      <c r="F45" s="859"/>
      <c r="G45" s="860"/>
      <c r="H45" s="860"/>
      <c r="I45" s="852"/>
      <c r="J45" s="849"/>
      <c r="K45" s="849"/>
      <c r="L45" s="850"/>
      <c r="M45" s="851"/>
      <c r="N45" s="852"/>
      <c r="O45" s="852"/>
      <c r="P45" s="852"/>
      <c r="Q45" s="852"/>
      <c r="R45" s="852"/>
      <c r="S45" s="849"/>
      <c r="T45" s="850"/>
      <c r="U45" s="853"/>
      <c r="V45" s="853"/>
      <c r="W45" s="853"/>
      <c r="X45" s="853"/>
      <c r="Y45" s="853"/>
      <c r="Z45" s="852"/>
      <c r="AA45" s="853"/>
      <c r="AB45" s="853"/>
      <c r="AC45" s="853"/>
      <c r="AD45" s="853"/>
      <c r="AE45" s="853"/>
      <c r="AF45" s="853"/>
      <c r="AG45" s="853"/>
      <c r="AH45" s="853"/>
      <c r="AI45" s="854"/>
      <c r="AJ45" s="853"/>
      <c r="AK45" s="853"/>
      <c r="AL45" s="853"/>
      <c r="AM45" s="853"/>
      <c r="AN45" s="853"/>
      <c r="AO45" s="853"/>
      <c r="AP45" s="855"/>
      <c r="AQ45" s="855"/>
      <c r="AR45" s="855"/>
      <c r="AS45" s="856"/>
    </row>
    <row r="46" spans="1:45" ht="16.5" customHeight="1" x14ac:dyDescent="0.25">
      <c r="A46" s="790" t="s">
        <v>476</v>
      </c>
      <c r="B46" s="845"/>
      <c r="C46" s="846"/>
      <c r="D46" s="846"/>
      <c r="E46" s="847"/>
      <c r="F46" s="847"/>
      <c r="G46" s="848"/>
      <c r="H46" s="848"/>
      <c r="I46" s="841"/>
      <c r="J46" s="849"/>
      <c r="K46" s="849"/>
      <c r="L46" s="850"/>
      <c r="M46" s="851"/>
      <c r="N46" s="852"/>
      <c r="O46" s="852"/>
      <c r="P46" s="852"/>
      <c r="Q46" s="852"/>
      <c r="R46" s="852"/>
      <c r="S46" s="849"/>
      <c r="T46" s="850"/>
      <c r="U46" s="853"/>
      <c r="V46" s="853"/>
      <c r="W46" s="853"/>
      <c r="X46" s="853"/>
      <c r="Y46" s="853"/>
      <c r="Z46" s="852"/>
      <c r="AA46" s="853"/>
      <c r="AB46" s="853"/>
      <c r="AC46" s="853"/>
      <c r="AD46" s="853"/>
      <c r="AE46" s="853"/>
      <c r="AF46" s="853"/>
      <c r="AG46" s="853"/>
      <c r="AH46" s="853"/>
      <c r="AI46" s="854"/>
      <c r="AJ46" s="853"/>
      <c r="AK46" s="853"/>
      <c r="AL46" s="853"/>
      <c r="AM46" s="853"/>
      <c r="AN46" s="853"/>
      <c r="AO46" s="853"/>
      <c r="AP46" s="855"/>
      <c r="AQ46" s="855"/>
      <c r="AR46" s="855"/>
      <c r="AS46" s="805" t="s">
        <v>477</v>
      </c>
    </row>
    <row r="47" spans="1:45" ht="16.5" customHeight="1" x14ac:dyDescent="0.25">
      <c r="A47" s="783"/>
      <c r="B47" s="718"/>
      <c r="C47" s="718"/>
      <c r="D47" s="718"/>
      <c r="E47" s="671"/>
      <c r="F47" s="671"/>
      <c r="G47" s="672"/>
      <c r="H47" s="672"/>
      <c r="I47" s="657"/>
      <c r="J47" s="779"/>
      <c r="K47" s="724"/>
      <c r="L47" s="657"/>
      <c r="M47" s="764"/>
      <c r="N47" s="657"/>
      <c r="O47" s="657"/>
      <c r="P47" s="803"/>
      <c r="Q47" s="657"/>
      <c r="R47" s="657"/>
      <c r="S47" s="657"/>
      <c r="T47" s="657"/>
      <c r="U47" s="657"/>
      <c r="V47" s="657"/>
      <c r="W47" s="779"/>
      <c r="X47" s="779"/>
      <c r="Y47" s="657"/>
      <c r="Z47" s="774"/>
      <c r="AA47" s="731"/>
      <c r="AB47" s="657"/>
      <c r="AC47" s="657"/>
      <c r="AD47" s="657"/>
      <c r="AE47" s="657"/>
      <c r="AF47" s="657"/>
      <c r="AG47" s="657"/>
      <c r="AH47" s="657"/>
      <c r="AI47" s="673"/>
      <c r="AJ47" s="657"/>
      <c r="AK47" s="803"/>
      <c r="AL47" s="803"/>
      <c r="AM47" s="803"/>
      <c r="AN47" s="657"/>
      <c r="AO47" s="657"/>
      <c r="AP47" s="664"/>
      <c r="AQ47" s="795"/>
      <c r="AR47" s="795"/>
      <c r="AS47" s="805"/>
    </row>
    <row r="48" spans="1:45" ht="16.5" customHeight="1" x14ac:dyDescent="0.25">
      <c r="A48" s="790" t="s">
        <v>445</v>
      </c>
      <c r="B48" s="718"/>
      <c r="C48" s="718"/>
      <c r="D48" s="718"/>
      <c r="E48" s="504"/>
      <c r="F48" s="504"/>
      <c r="G48" s="507"/>
      <c r="H48" s="507"/>
      <c r="I48" s="385"/>
      <c r="J48" s="779"/>
      <c r="K48" s="724"/>
      <c r="L48" s="385"/>
      <c r="M48" s="760"/>
      <c r="N48" s="385"/>
      <c r="O48" s="385"/>
      <c r="P48" s="803"/>
      <c r="Q48" s="385"/>
      <c r="R48" s="385"/>
      <c r="S48" s="385"/>
      <c r="T48" s="385"/>
      <c r="U48" s="385"/>
      <c r="V48" s="385"/>
      <c r="W48" s="779"/>
      <c r="X48" s="779"/>
      <c r="Y48" s="385"/>
      <c r="Z48" s="774"/>
      <c r="AA48" s="731"/>
      <c r="AB48" s="385"/>
      <c r="AC48" s="385"/>
      <c r="AD48" s="512"/>
      <c r="AE48" s="385"/>
      <c r="AF48" s="385"/>
      <c r="AG48" s="385"/>
      <c r="AH48" s="385"/>
      <c r="AI48" s="513"/>
      <c r="AJ48" s="385"/>
      <c r="AK48" s="803"/>
      <c r="AL48" s="803"/>
      <c r="AM48" s="803"/>
      <c r="AN48" s="385"/>
      <c r="AO48" s="385"/>
      <c r="AP48" s="505"/>
      <c r="AQ48" s="795"/>
      <c r="AR48" s="795"/>
      <c r="AS48" s="804" t="s">
        <v>439</v>
      </c>
    </row>
    <row r="49" spans="1:45" ht="16.5" customHeight="1" x14ac:dyDescent="0.25">
      <c r="A49" s="821" t="s">
        <v>475</v>
      </c>
      <c r="B49" s="830">
        <f>18.51-(25/5280)</f>
        <v>18.505265151515154</v>
      </c>
      <c r="C49" s="737">
        <f>18.51+(266/5280)+(25/5280)</f>
        <v>18.565113636363638</v>
      </c>
      <c r="D49" s="737">
        <f>C49-B49</f>
        <v>5.9848484848483707E-2</v>
      </c>
      <c r="E49" s="831"/>
      <c r="F49" s="1636" t="s">
        <v>481</v>
      </c>
      <c r="G49" s="1637"/>
      <c r="H49" s="1637"/>
      <c r="I49" s="1637"/>
      <c r="J49" s="1637"/>
      <c r="K49" s="1637"/>
      <c r="L49" s="1637"/>
      <c r="M49" s="1637"/>
      <c r="N49" s="1637"/>
      <c r="O49" s="1637"/>
      <c r="P49" s="1637"/>
      <c r="Q49" s="1637"/>
      <c r="R49" s="1637"/>
      <c r="S49" s="1637"/>
      <c r="T49" s="1637"/>
      <c r="U49" s="1637"/>
      <c r="V49" s="1637"/>
      <c r="W49" s="1637"/>
      <c r="X49" s="1637"/>
      <c r="Y49" s="1637"/>
      <c r="Z49" s="1637"/>
      <c r="AA49" s="1637"/>
      <c r="AB49" s="1637"/>
      <c r="AC49" s="1637"/>
      <c r="AD49" s="1637"/>
      <c r="AE49" s="1637"/>
      <c r="AF49" s="1637"/>
      <c r="AG49" s="1637"/>
      <c r="AH49" s="1637"/>
      <c r="AI49" s="1637"/>
      <c r="AJ49" s="1637"/>
      <c r="AK49" s="1637"/>
      <c r="AL49" s="1637"/>
      <c r="AM49" s="1637"/>
      <c r="AN49" s="1637"/>
      <c r="AO49" s="1637"/>
      <c r="AP49" s="1638"/>
      <c r="AQ49" s="795"/>
      <c r="AR49" s="795"/>
      <c r="AS49" s="804" t="s">
        <v>447</v>
      </c>
    </row>
    <row r="50" spans="1:45" ht="16.5" customHeight="1" x14ac:dyDescent="0.25">
      <c r="A50" s="829"/>
      <c r="B50" s="830"/>
      <c r="C50" s="832"/>
      <c r="D50" s="830"/>
      <c r="E50" s="831"/>
      <c r="F50" s="831"/>
      <c r="G50" s="822"/>
      <c r="H50" s="822"/>
      <c r="I50" s="803"/>
      <c r="J50" s="803"/>
      <c r="K50" s="803"/>
      <c r="L50" s="803"/>
      <c r="M50" s="824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03"/>
      <c r="AM50" s="803"/>
      <c r="AN50" s="803"/>
      <c r="AO50" s="803"/>
      <c r="AP50" s="795"/>
      <c r="AQ50" s="795"/>
      <c r="AR50" s="795"/>
      <c r="AS50" s="804"/>
    </row>
    <row r="51" spans="1:45" ht="16.5" customHeight="1" x14ac:dyDescent="0.25">
      <c r="A51" s="790" t="s">
        <v>448</v>
      </c>
      <c r="B51" s="718"/>
      <c r="C51" s="718"/>
      <c r="D51" s="718"/>
      <c r="E51" s="504"/>
      <c r="F51" s="504"/>
      <c r="G51" s="507"/>
      <c r="H51" s="507"/>
      <c r="I51" s="385"/>
      <c r="J51" s="779"/>
      <c r="K51" s="724"/>
      <c r="L51" s="385"/>
      <c r="M51" s="760"/>
      <c r="N51" s="385"/>
      <c r="O51" s="385"/>
      <c r="P51" s="803"/>
      <c r="Q51" s="385"/>
      <c r="R51" s="385"/>
      <c r="S51" s="385"/>
      <c r="T51" s="385"/>
      <c r="U51" s="385"/>
      <c r="V51" s="385"/>
      <c r="W51" s="779"/>
      <c r="X51" s="779"/>
      <c r="Y51" s="385"/>
      <c r="Z51" s="774"/>
      <c r="AA51" s="731"/>
      <c r="AB51" s="385"/>
      <c r="AC51" s="385"/>
      <c r="AD51" s="512"/>
      <c r="AE51" s="385"/>
      <c r="AF51" s="385"/>
      <c r="AG51" s="385"/>
      <c r="AH51" s="385"/>
      <c r="AI51" s="513"/>
      <c r="AJ51" s="385"/>
      <c r="AK51" s="803"/>
      <c r="AL51" s="803"/>
      <c r="AM51" s="803"/>
      <c r="AN51" s="385"/>
      <c r="AO51" s="385"/>
      <c r="AP51" s="505"/>
      <c r="AQ51" s="795"/>
      <c r="AR51" s="795"/>
      <c r="AS51" s="804" t="s">
        <v>439</v>
      </c>
    </row>
    <row r="52" spans="1:45" ht="16.5" customHeight="1" x14ac:dyDescent="0.25">
      <c r="A52" s="821" t="s">
        <v>475</v>
      </c>
      <c r="B52" s="830">
        <f>18.51-(25/5280)</f>
        <v>18.505265151515154</v>
      </c>
      <c r="C52" s="737">
        <f>18.51+(266/5280)+(25/5280)</f>
        <v>18.565113636363638</v>
      </c>
      <c r="D52" s="737">
        <f>C52-B52</f>
        <v>5.9848484848483707E-2</v>
      </c>
      <c r="E52" s="831"/>
      <c r="F52" s="1636" t="s">
        <v>481</v>
      </c>
      <c r="G52" s="1637"/>
      <c r="H52" s="1637"/>
      <c r="I52" s="1637"/>
      <c r="J52" s="1637"/>
      <c r="K52" s="1637"/>
      <c r="L52" s="1637"/>
      <c r="M52" s="1637"/>
      <c r="N52" s="1637"/>
      <c r="O52" s="1637"/>
      <c r="P52" s="1637"/>
      <c r="Q52" s="1637"/>
      <c r="R52" s="1637"/>
      <c r="S52" s="1637"/>
      <c r="T52" s="1637"/>
      <c r="U52" s="1637"/>
      <c r="V52" s="1637"/>
      <c r="W52" s="1637"/>
      <c r="X52" s="1637"/>
      <c r="Y52" s="1637"/>
      <c r="Z52" s="1637"/>
      <c r="AA52" s="1637"/>
      <c r="AB52" s="1637"/>
      <c r="AC52" s="1637"/>
      <c r="AD52" s="1637"/>
      <c r="AE52" s="1637"/>
      <c r="AF52" s="1637"/>
      <c r="AG52" s="1637"/>
      <c r="AH52" s="1637"/>
      <c r="AI52" s="1637"/>
      <c r="AJ52" s="1637"/>
      <c r="AK52" s="1637"/>
      <c r="AL52" s="1637"/>
      <c r="AM52" s="1637"/>
      <c r="AN52" s="1637"/>
      <c r="AO52" s="1637"/>
      <c r="AP52" s="1638"/>
      <c r="AQ52" s="795"/>
      <c r="AR52" s="795"/>
      <c r="AS52" s="804" t="s">
        <v>447</v>
      </c>
    </row>
    <row r="53" spans="1:45" ht="16.5" customHeight="1" x14ac:dyDescent="0.25">
      <c r="A53" s="895"/>
      <c r="B53" s="896"/>
      <c r="C53" s="737"/>
      <c r="D53" s="737"/>
      <c r="E53" s="897"/>
      <c r="F53" s="898"/>
      <c r="G53" s="899"/>
      <c r="H53" s="899"/>
      <c r="I53" s="899"/>
      <c r="J53" s="899"/>
      <c r="K53" s="899"/>
      <c r="L53" s="899"/>
      <c r="M53" s="899"/>
      <c r="N53" s="899"/>
      <c r="O53" s="899"/>
      <c r="P53" s="899"/>
      <c r="Q53" s="899"/>
      <c r="R53" s="899"/>
      <c r="S53" s="899"/>
      <c r="T53" s="899"/>
      <c r="U53" s="899"/>
      <c r="V53" s="899"/>
      <c r="W53" s="899"/>
      <c r="X53" s="899"/>
      <c r="Y53" s="899"/>
      <c r="Z53" s="899"/>
      <c r="AA53" s="899"/>
      <c r="AB53" s="899"/>
      <c r="AC53" s="899"/>
      <c r="AD53" s="899"/>
      <c r="AE53" s="899"/>
      <c r="AF53" s="899"/>
      <c r="AG53" s="899"/>
      <c r="AH53" s="899"/>
      <c r="AI53" s="899"/>
      <c r="AJ53" s="899"/>
      <c r="AK53" s="899"/>
      <c r="AL53" s="899"/>
      <c r="AM53" s="899"/>
      <c r="AN53" s="899"/>
      <c r="AO53" s="899"/>
      <c r="AP53" s="900"/>
      <c r="AQ53" s="893"/>
      <c r="AR53" s="893"/>
      <c r="AS53" s="894"/>
    </row>
    <row r="54" spans="1:45" ht="16.5" customHeight="1" x14ac:dyDescent="0.25">
      <c r="A54" s="790" t="s">
        <v>449</v>
      </c>
      <c r="B54" s="720"/>
      <c r="C54" s="720"/>
      <c r="D54" s="720"/>
      <c r="E54" s="504"/>
      <c r="F54" s="504"/>
      <c r="G54" s="507"/>
      <c r="H54" s="507"/>
      <c r="I54" s="385"/>
      <c r="J54" s="779"/>
      <c r="K54" s="724"/>
      <c r="L54" s="385"/>
      <c r="M54" s="760"/>
      <c r="N54" s="385"/>
      <c r="O54" s="385"/>
      <c r="P54" s="803"/>
      <c r="Q54" s="385"/>
      <c r="R54" s="385"/>
      <c r="S54" s="385"/>
      <c r="T54" s="385"/>
      <c r="U54" s="385"/>
      <c r="V54" s="385"/>
      <c r="W54" s="779"/>
      <c r="X54" s="779"/>
      <c r="Y54" s="385"/>
      <c r="Z54" s="774"/>
      <c r="AA54" s="731"/>
      <c r="AB54" s="385"/>
      <c r="AC54" s="385"/>
      <c r="AD54" s="512"/>
      <c r="AE54" s="385"/>
      <c r="AF54" s="385"/>
      <c r="AG54" s="385"/>
      <c r="AH54" s="385"/>
      <c r="AI54" s="385"/>
      <c r="AJ54" s="385"/>
      <c r="AK54" s="803"/>
      <c r="AL54" s="803"/>
      <c r="AM54" s="803"/>
      <c r="AN54" s="385"/>
      <c r="AO54" s="385"/>
      <c r="AP54" s="505"/>
      <c r="AQ54" s="795"/>
      <c r="AR54" s="795"/>
      <c r="AS54" s="804" t="s">
        <v>439</v>
      </c>
    </row>
    <row r="55" spans="1:45" ht="16.5" customHeight="1" x14ac:dyDescent="0.25">
      <c r="A55" s="821" t="s">
        <v>475</v>
      </c>
      <c r="B55" s="720">
        <f>18.76-(25/5280)</f>
        <v>18.755265151515154</v>
      </c>
      <c r="C55" s="720">
        <f>18.76+(167/5280)+(25/5280)</f>
        <v>18.796363636363637</v>
      </c>
      <c r="D55" s="720">
        <f>C55-B55</f>
        <v>4.1098484848482997E-2</v>
      </c>
      <c r="E55" s="504"/>
      <c r="F55" s="1636" t="s">
        <v>481</v>
      </c>
      <c r="G55" s="1637"/>
      <c r="H55" s="1637"/>
      <c r="I55" s="1637"/>
      <c r="J55" s="1637"/>
      <c r="K55" s="1637"/>
      <c r="L55" s="1637"/>
      <c r="M55" s="1637"/>
      <c r="N55" s="1637"/>
      <c r="O55" s="1637"/>
      <c r="P55" s="1637"/>
      <c r="Q55" s="1637"/>
      <c r="R55" s="1637"/>
      <c r="S55" s="1637"/>
      <c r="T55" s="1637"/>
      <c r="U55" s="1637"/>
      <c r="V55" s="1637"/>
      <c r="W55" s="1637"/>
      <c r="X55" s="1637"/>
      <c r="Y55" s="1637"/>
      <c r="Z55" s="1637"/>
      <c r="AA55" s="1637"/>
      <c r="AB55" s="1637"/>
      <c r="AC55" s="1637"/>
      <c r="AD55" s="1637"/>
      <c r="AE55" s="1637"/>
      <c r="AF55" s="1637"/>
      <c r="AG55" s="1637"/>
      <c r="AH55" s="1637"/>
      <c r="AI55" s="1637"/>
      <c r="AJ55" s="1637"/>
      <c r="AK55" s="1637"/>
      <c r="AL55" s="1637"/>
      <c r="AM55" s="1637"/>
      <c r="AN55" s="1637"/>
      <c r="AO55" s="1637"/>
      <c r="AP55" s="1638"/>
      <c r="AQ55" s="795"/>
      <c r="AR55" s="795"/>
      <c r="AS55" s="804" t="s">
        <v>450</v>
      </c>
    </row>
    <row r="56" spans="1:45" ht="16.5" customHeight="1" x14ac:dyDescent="0.25">
      <c r="A56" s="821"/>
      <c r="B56" s="830"/>
      <c r="C56" s="830"/>
      <c r="D56" s="830"/>
      <c r="E56" s="831"/>
      <c r="F56" s="831"/>
      <c r="G56" s="822"/>
      <c r="H56" s="822"/>
      <c r="I56" s="803"/>
      <c r="J56" s="803"/>
      <c r="K56" s="803"/>
      <c r="L56" s="803"/>
      <c r="M56" s="824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03"/>
      <c r="AM56" s="803"/>
      <c r="AN56" s="803"/>
      <c r="AO56" s="803"/>
      <c r="AP56" s="795"/>
      <c r="AQ56" s="795"/>
      <c r="AR56" s="795"/>
      <c r="AS56" s="804"/>
    </row>
    <row r="57" spans="1:45" ht="16.5" customHeight="1" x14ac:dyDescent="0.25">
      <c r="A57" s="790" t="s">
        <v>472</v>
      </c>
      <c r="B57" s="830"/>
      <c r="C57" s="830"/>
      <c r="D57" s="830"/>
      <c r="E57" s="831"/>
      <c r="F57" s="831"/>
      <c r="G57" s="822"/>
      <c r="H57" s="822"/>
      <c r="I57" s="803"/>
      <c r="J57" s="803"/>
      <c r="K57" s="803"/>
      <c r="L57" s="803"/>
      <c r="M57" s="824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03"/>
      <c r="AN57" s="803"/>
      <c r="AO57" s="803"/>
      <c r="AP57" s="795"/>
      <c r="AQ57" s="795"/>
      <c r="AR57" s="795"/>
      <c r="AS57" s="804" t="s">
        <v>439</v>
      </c>
    </row>
    <row r="58" spans="1:45" ht="16.5" customHeight="1" x14ac:dyDescent="0.25">
      <c r="A58" s="821" t="s">
        <v>475</v>
      </c>
      <c r="B58" s="720">
        <f>18.76-(25/5280)</f>
        <v>18.755265151515154</v>
      </c>
      <c r="C58" s="720">
        <f>18.76+(167/5280)+(25/5280)</f>
        <v>18.796363636363637</v>
      </c>
      <c r="D58" s="830">
        <f>C58-B58</f>
        <v>4.1098484848482997E-2</v>
      </c>
      <c r="E58" s="831"/>
      <c r="F58" s="1636" t="s">
        <v>481</v>
      </c>
      <c r="G58" s="1637"/>
      <c r="H58" s="1637"/>
      <c r="I58" s="1637"/>
      <c r="J58" s="1637"/>
      <c r="K58" s="1637"/>
      <c r="L58" s="1637"/>
      <c r="M58" s="1637"/>
      <c r="N58" s="1637"/>
      <c r="O58" s="1637"/>
      <c r="P58" s="1637"/>
      <c r="Q58" s="1637"/>
      <c r="R58" s="1637"/>
      <c r="S58" s="1637"/>
      <c r="T58" s="1637"/>
      <c r="U58" s="1637"/>
      <c r="V58" s="1637"/>
      <c r="W58" s="1637"/>
      <c r="X58" s="1637"/>
      <c r="Y58" s="1637"/>
      <c r="Z58" s="1637"/>
      <c r="AA58" s="1637"/>
      <c r="AB58" s="1637"/>
      <c r="AC58" s="1637"/>
      <c r="AD58" s="1637"/>
      <c r="AE58" s="1637"/>
      <c r="AF58" s="1637"/>
      <c r="AG58" s="1637"/>
      <c r="AH58" s="1637"/>
      <c r="AI58" s="1637"/>
      <c r="AJ58" s="1637"/>
      <c r="AK58" s="1637"/>
      <c r="AL58" s="1637"/>
      <c r="AM58" s="1637"/>
      <c r="AN58" s="1637"/>
      <c r="AO58" s="1637"/>
      <c r="AP58" s="1638"/>
      <c r="AQ58" s="795"/>
      <c r="AR58" s="795"/>
      <c r="AS58" s="804" t="s">
        <v>450</v>
      </c>
    </row>
    <row r="59" spans="1:45" ht="16.5" customHeight="1" x14ac:dyDescent="0.25">
      <c r="A59" s="829"/>
      <c r="B59" s="728"/>
      <c r="C59" s="752"/>
      <c r="D59" s="728"/>
      <c r="E59" s="729"/>
      <c r="F59" s="729"/>
      <c r="G59" s="730"/>
      <c r="H59" s="730"/>
      <c r="I59" s="731"/>
      <c r="J59" s="779"/>
      <c r="K59" s="731"/>
      <c r="L59" s="731"/>
      <c r="M59" s="761"/>
      <c r="N59" s="731"/>
      <c r="O59" s="731"/>
      <c r="P59" s="803"/>
      <c r="Q59" s="731"/>
      <c r="R59" s="731"/>
      <c r="S59" s="731"/>
      <c r="T59" s="731"/>
      <c r="U59" s="731"/>
      <c r="V59" s="731"/>
      <c r="W59" s="779"/>
      <c r="X59" s="779"/>
      <c r="Y59" s="731"/>
      <c r="Z59" s="774"/>
      <c r="AA59" s="731"/>
      <c r="AB59" s="731"/>
      <c r="AC59" s="731"/>
      <c r="AD59" s="731"/>
      <c r="AE59" s="731"/>
      <c r="AF59" s="731"/>
      <c r="AG59" s="731"/>
      <c r="AH59" s="731"/>
      <c r="AI59" s="731"/>
      <c r="AJ59" s="731"/>
      <c r="AK59" s="803"/>
      <c r="AL59" s="803"/>
      <c r="AM59" s="803"/>
      <c r="AN59" s="731"/>
      <c r="AO59" s="731"/>
      <c r="AP59" s="732"/>
      <c r="AQ59" s="795"/>
      <c r="AR59" s="795"/>
      <c r="AS59" s="804"/>
    </row>
    <row r="60" spans="1:45" ht="16.5" customHeight="1" x14ac:dyDescent="0.25">
      <c r="A60" s="883"/>
      <c r="B60" s="884"/>
      <c r="C60" s="885"/>
      <c r="D60" s="884"/>
      <c r="E60" s="886"/>
      <c r="F60" s="886"/>
      <c r="G60" s="887"/>
      <c r="H60" s="887"/>
      <c r="I60" s="888"/>
      <c r="J60" s="888"/>
      <c r="K60" s="888"/>
      <c r="L60" s="888"/>
      <c r="M60" s="889"/>
      <c r="N60" s="888"/>
      <c r="O60" s="888"/>
      <c r="P60" s="888"/>
      <c r="Q60" s="888"/>
      <c r="R60" s="888"/>
      <c r="S60" s="888"/>
      <c r="T60" s="888"/>
      <c r="U60" s="888"/>
      <c r="V60" s="888"/>
      <c r="W60" s="888"/>
      <c r="X60" s="888"/>
      <c r="Y60" s="888"/>
      <c r="Z60" s="888"/>
      <c r="AA60" s="888"/>
      <c r="AB60" s="888"/>
      <c r="AC60" s="888"/>
      <c r="AD60" s="888"/>
      <c r="AE60" s="888"/>
      <c r="AF60" s="888"/>
      <c r="AG60" s="888"/>
      <c r="AH60" s="888"/>
      <c r="AI60" s="888"/>
      <c r="AJ60" s="888"/>
      <c r="AK60" s="888"/>
      <c r="AL60" s="888"/>
      <c r="AM60" s="888"/>
      <c r="AN60" s="888"/>
      <c r="AO60" s="888"/>
      <c r="AP60" s="890"/>
      <c r="AQ60" s="890"/>
      <c r="AR60" s="890"/>
      <c r="AS60" s="891"/>
    </row>
    <row r="61" spans="1:45" ht="16.5" customHeight="1" x14ac:dyDescent="0.25">
      <c r="A61" s="883"/>
      <c r="B61" s="884"/>
      <c r="C61" s="885"/>
      <c r="D61" s="884"/>
      <c r="E61" s="886"/>
      <c r="F61" s="886"/>
      <c r="G61" s="887"/>
      <c r="H61" s="887"/>
      <c r="I61" s="888"/>
      <c r="J61" s="888"/>
      <c r="K61" s="888"/>
      <c r="L61" s="888"/>
      <c r="M61" s="889"/>
      <c r="N61" s="888"/>
      <c r="O61" s="888"/>
      <c r="P61" s="888"/>
      <c r="Q61" s="888"/>
      <c r="R61" s="888"/>
      <c r="S61" s="888"/>
      <c r="T61" s="888"/>
      <c r="U61" s="888"/>
      <c r="V61" s="888"/>
      <c r="W61" s="888"/>
      <c r="X61" s="888"/>
      <c r="Y61" s="888"/>
      <c r="Z61" s="888"/>
      <c r="AA61" s="888"/>
      <c r="AB61" s="888"/>
      <c r="AC61" s="888"/>
      <c r="AD61" s="888"/>
      <c r="AE61" s="888"/>
      <c r="AF61" s="888"/>
      <c r="AG61" s="888"/>
      <c r="AH61" s="888"/>
      <c r="AI61" s="888"/>
      <c r="AJ61" s="888"/>
      <c r="AK61" s="888"/>
      <c r="AL61" s="888"/>
      <c r="AM61" s="888"/>
      <c r="AN61" s="888"/>
      <c r="AO61" s="888"/>
      <c r="AP61" s="890"/>
      <c r="AQ61" s="890"/>
      <c r="AR61" s="890"/>
      <c r="AS61" s="891"/>
    </row>
    <row r="62" spans="1:45" ht="16.5" customHeight="1" x14ac:dyDescent="0.25">
      <c r="A62" s="883"/>
      <c r="B62" s="884"/>
      <c r="C62" s="885"/>
      <c r="D62" s="884"/>
      <c r="E62" s="886"/>
      <c r="F62" s="886"/>
      <c r="G62" s="887"/>
      <c r="H62" s="887"/>
      <c r="I62" s="888"/>
      <c r="J62" s="888"/>
      <c r="K62" s="888"/>
      <c r="L62" s="888"/>
      <c r="M62" s="889"/>
      <c r="N62" s="888"/>
      <c r="O62" s="888"/>
      <c r="P62" s="888"/>
      <c r="Q62" s="888"/>
      <c r="R62" s="888"/>
      <c r="S62" s="888"/>
      <c r="T62" s="888"/>
      <c r="U62" s="888"/>
      <c r="V62" s="888"/>
      <c r="W62" s="888"/>
      <c r="X62" s="888"/>
      <c r="Y62" s="888"/>
      <c r="Z62" s="888"/>
      <c r="AA62" s="888"/>
      <c r="AB62" s="888"/>
      <c r="AC62" s="888"/>
      <c r="AD62" s="888"/>
      <c r="AE62" s="888"/>
      <c r="AF62" s="888"/>
      <c r="AG62" s="888"/>
      <c r="AH62" s="888"/>
      <c r="AI62" s="888"/>
      <c r="AJ62" s="888"/>
      <c r="AK62" s="888"/>
      <c r="AL62" s="888"/>
      <c r="AM62" s="888"/>
      <c r="AN62" s="888"/>
      <c r="AO62" s="888"/>
      <c r="AP62" s="890"/>
      <c r="AQ62" s="890"/>
      <c r="AR62" s="890"/>
      <c r="AS62" s="891"/>
    </row>
    <row r="63" spans="1:45" ht="16.5" customHeight="1" x14ac:dyDescent="0.25">
      <c r="A63" s="883"/>
      <c r="B63" s="884"/>
      <c r="C63" s="885"/>
      <c r="D63" s="884"/>
      <c r="E63" s="886"/>
      <c r="F63" s="886"/>
      <c r="G63" s="887"/>
      <c r="H63" s="887"/>
      <c r="I63" s="888"/>
      <c r="J63" s="888"/>
      <c r="K63" s="888"/>
      <c r="L63" s="888"/>
      <c r="M63" s="889"/>
      <c r="N63" s="888"/>
      <c r="O63" s="888"/>
      <c r="P63" s="888"/>
      <c r="Q63" s="888"/>
      <c r="R63" s="888"/>
      <c r="S63" s="888"/>
      <c r="T63" s="888"/>
      <c r="U63" s="888"/>
      <c r="V63" s="888"/>
      <c r="W63" s="888"/>
      <c r="X63" s="888"/>
      <c r="Y63" s="888"/>
      <c r="Z63" s="888"/>
      <c r="AA63" s="888"/>
      <c r="AB63" s="888"/>
      <c r="AC63" s="888"/>
      <c r="AD63" s="888"/>
      <c r="AE63" s="888"/>
      <c r="AF63" s="888"/>
      <c r="AG63" s="888"/>
      <c r="AH63" s="888"/>
      <c r="AI63" s="888"/>
      <c r="AJ63" s="888"/>
      <c r="AK63" s="888"/>
      <c r="AL63" s="888"/>
      <c r="AM63" s="888"/>
      <c r="AN63" s="888"/>
      <c r="AO63" s="888"/>
      <c r="AP63" s="890"/>
      <c r="AQ63" s="890"/>
      <c r="AR63" s="890"/>
      <c r="AS63" s="891"/>
    </row>
    <row r="64" spans="1:45" ht="16.5" customHeight="1" x14ac:dyDescent="0.25">
      <c r="A64" s="883"/>
      <c r="B64" s="884"/>
      <c r="C64" s="885"/>
      <c r="D64" s="884"/>
      <c r="E64" s="886"/>
      <c r="F64" s="886"/>
      <c r="G64" s="887"/>
      <c r="H64" s="887"/>
      <c r="I64" s="888"/>
      <c r="J64" s="888"/>
      <c r="K64" s="888"/>
      <c r="L64" s="888"/>
      <c r="M64" s="889"/>
      <c r="N64" s="888"/>
      <c r="O64" s="888"/>
      <c r="P64" s="888"/>
      <c r="Q64" s="888"/>
      <c r="R64" s="888"/>
      <c r="S64" s="888"/>
      <c r="T64" s="888"/>
      <c r="U64" s="888"/>
      <c r="V64" s="888"/>
      <c r="W64" s="888"/>
      <c r="X64" s="888"/>
      <c r="Y64" s="888"/>
      <c r="Z64" s="888"/>
      <c r="AA64" s="888"/>
      <c r="AB64" s="888"/>
      <c r="AC64" s="888"/>
      <c r="AD64" s="888"/>
      <c r="AE64" s="888"/>
      <c r="AF64" s="888"/>
      <c r="AG64" s="888"/>
      <c r="AH64" s="888"/>
      <c r="AI64" s="888"/>
      <c r="AJ64" s="888"/>
      <c r="AK64" s="888"/>
      <c r="AL64" s="888"/>
      <c r="AM64" s="888"/>
      <c r="AN64" s="888"/>
      <c r="AO64" s="888"/>
      <c r="AP64" s="890"/>
      <c r="AQ64" s="890"/>
      <c r="AR64" s="890"/>
      <c r="AS64" s="891"/>
    </row>
    <row r="65" spans="1:45" ht="16.5" customHeight="1" x14ac:dyDescent="0.25">
      <c r="A65" s="503"/>
      <c r="B65" s="821"/>
      <c r="C65" s="821"/>
      <c r="D65" s="821"/>
      <c r="E65" s="822"/>
      <c r="F65" s="822"/>
      <c r="G65" s="822"/>
      <c r="H65" s="822"/>
      <c r="I65" s="803"/>
      <c r="J65" s="803"/>
      <c r="K65" s="803"/>
      <c r="L65" s="803"/>
      <c r="M65" s="824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03"/>
      <c r="AM65" s="803"/>
      <c r="AN65" s="803"/>
      <c r="AO65" s="803"/>
      <c r="AP65" s="795"/>
      <c r="AQ65" s="795"/>
      <c r="AR65" s="795"/>
      <c r="AS65" s="804"/>
    </row>
  </sheetData>
  <mergeCells count="55">
    <mergeCell ref="AQ8:AQ14"/>
    <mergeCell ref="A1:E1"/>
    <mergeCell ref="A2:E2"/>
    <mergeCell ref="A3:E3"/>
    <mergeCell ref="A5:H5"/>
    <mergeCell ref="A6:H6"/>
    <mergeCell ref="AB8:AB15"/>
    <mergeCell ref="X8:X14"/>
    <mergeCell ref="V8:V14"/>
    <mergeCell ref="W8:W14"/>
    <mergeCell ref="AK8:AK14"/>
    <mergeCell ref="AP8:AP15"/>
    <mergeCell ref="AO8:AO15"/>
    <mergeCell ref="AN8:AN15"/>
    <mergeCell ref="AM8:AM15"/>
    <mergeCell ref="Z8:Z15"/>
    <mergeCell ref="AS7:AS16"/>
    <mergeCell ref="B7:D15"/>
    <mergeCell ref="E7:E15"/>
    <mergeCell ref="F7:F15"/>
    <mergeCell ref="G7:G15"/>
    <mergeCell ref="H7:H15"/>
    <mergeCell ref="I8:I15"/>
    <mergeCell ref="K8:K14"/>
    <mergeCell ref="L8:L14"/>
    <mergeCell ref="M8:M14"/>
    <mergeCell ref="N8:N15"/>
    <mergeCell ref="O8:O14"/>
    <mergeCell ref="Q8:Q15"/>
    <mergeCell ref="AE8:AE15"/>
    <mergeCell ref="U8:U14"/>
    <mergeCell ref="J8:J15"/>
    <mergeCell ref="K7:L7"/>
    <mergeCell ref="K44:L44"/>
    <mergeCell ref="S7:T7"/>
    <mergeCell ref="S29:T29"/>
    <mergeCell ref="S44:T44"/>
    <mergeCell ref="S8:S14"/>
    <mergeCell ref="T8:T14"/>
    <mergeCell ref="R8:R15"/>
    <mergeCell ref="F58:AP58"/>
    <mergeCell ref="Y8:Y15"/>
    <mergeCell ref="F35:AP35"/>
    <mergeCell ref="F38:AP38"/>
    <mergeCell ref="F49:AP49"/>
    <mergeCell ref="F55:AP55"/>
    <mergeCell ref="AC8:AC15"/>
    <mergeCell ref="AD8:AD15"/>
    <mergeCell ref="AA8:AA15"/>
    <mergeCell ref="AJ8:AJ15"/>
    <mergeCell ref="AF8:AF15"/>
    <mergeCell ref="AG8:AG15"/>
    <mergeCell ref="AH8:AH15"/>
    <mergeCell ref="AI8:AI15"/>
    <mergeCell ref="F52:AP52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T86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9" width="7.7109375" style="238" hidden="1" customWidth="1"/>
    <col min="10" max="10" width="9" hidden="1" customWidth="1"/>
    <col min="11" max="11" width="9" customWidth="1"/>
    <col min="12" max="12" width="9" hidden="1" customWidth="1"/>
    <col min="13" max="13" width="9.7109375" hidden="1" customWidth="1"/>
    <col min="14" max="14" width="9.7109375" style="757" hidden="1" customWidth="1"/>
    <col min="15" max="16" width="12.7109375" hidden="1" customWidth="1"/>
    <col min="17" max="18" width="9.7109375" customWidth="1"/>
    <col min="19" max="20" width="9.7109375" hidden="1" customWidth="1"/>
    <col min="21" max="23" width="10.7109375" hidden="1" customWidth="1"/>
    <col min="24" max="25" width="10.7109375" customWidth="1"/>
    <col min="26" max="27" width="9.7109375" hidden="1" customWidth="1"/>
    <col min="28" max="28" width="9.7109375" customWidth="1"/>
    <col min="29" max="32" width="9.7109375" hidden="1" customWidth="1"/>
    <col min="33" max="35" width="10.7109375" hidden="1" customWidth="1"/>
    <col min="36" max="36" width="11.7109375" hidden="1" customWidth="1"/>
    <col min="37" max="37" width="11.7109375" customWidth="1"/>
    <col min="38" max="38" width="10.7109375" style="124" hidden="1" customWidth="1"/>
    <col min="39" max="39" width="10.7109375" style="124" customWidth="1"/>
    <col min="40" max="40" width="11.5703125" style="1" hidden="1" customWidth="1"/>
    <col min="41" max="42" width="9.140625" style="1" customWidth="1"/>
    <col min="43" max="43" width="70.28515625" customWidth="1"/>
  </cols>
  <sheetData>
    <row r="1" spans="1:43" ht="19.5" hidden="1" customHeight="1" x14ac:dyDescent="0.25">
      <c r="A1" s="1677" t="s">
        <v>78</v>
      </c>
      <c r="B1" s="1678"/>
      <c r="C1" s="1678"/>
      <c r="D1" s="1678"/>
      <c r="E1" s="1679"/>
      <c r="F1" s="217"/>
      <c r="G1" s="217"/>
      <c r="H1" s="218"/>
      <c r="I1" s="217"/>
      <c r="J1" s="83"/>
      <c r="K1" s="722"/>
      <c r="L1" s="722"/>
      <c r="M1" s="83"/>
      <c r="N1" s="767"/>
      <c r="O1" s="83"/>
      <c r="P1" s="27"/>
      <c r="Q1" s="747"/>
      <c r="R1" s="482"/>
      <c r="S1" s="482"/>
      <c r="T1" s="482"/>
      <c r="U1" s="27"/>
      <c r="V1" s="27"/>
      <c r="W1" s="27"/>
      <c r="X1" s="747"/>
      <c r="Y1" s="747"/>
      <c r="Z1" s="27"/>
      <c r="AA1" s="747"/>
      <c r="AB1" s="747"/>
      <c r="AC1" s="747"/>
      <c r="AD1" s="27"/>
      <c r="AE1" s="27"/>
      <c r="AF1" s="510"/>
      <c r="AG1" s="27"/>
      <c r="AH1" s="27"/>
      <c r="AI1" s="27"/>
      <c r="AJ1" s="27"/>
      <c r="AK1" s="2"/>
      <c r="AL1" s="119"/>
      <c r="AM1" s="119"/>
    </row>
    <row r="2" spans="1:43" ht="18.75" customHeight="1" x14ac:dyDescent="0.25">
      <c r="A2" s="1680" t="s">
        <v>431</v>
      </c>
      <c r="B2" s="1681"/>
      <c r="C2" s="1681"/>
      <c r="D2" s="1681"/>
      <c r="E2" s="1682"/>
      <c r="H2" s="221"/>
      <c r="I2" s="221"/>
      <c r="J2" s="1"/>
      <c r="K2" s="1"/>
      <c r="L2" s="1"/>
      <c r="M2" s="1"/>
      <c r="N2" s="755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1"/>
    </row>
    <row r="3" spans="1:43" ht="18.75" x14ac:dyDescent="0.25">
      <c r="A3" s="1683" t="s">
        <v>432</v>
      </c>
      <c r="B3" s="1684"/>
      <c r="C3" s="1684"/>
      <c r="D3" s="1684"/>
      <c r="E3" s="1685"/>
      <c r="G3" s="222"/>
      <c r="H3" s="223"/>
      <c r="I3" s="219"/>
      <c r="J3" s="1"/>
      <c r="K3" s="1"/>
      <c r="L3" s="1"/>
      <c r="M3" s="1"/>
      <c r="N3" s="755"/>
      <c r="O3" s="1"/>
      <c r="P3" s="1"/>
      <c r="Q3" s="1"/>
      <c r="R3" s="1"/>
      <c r="S3" s="1"/>
      <c r="T3" s="1"/>
      <c r="U3" s="1" t="s">
        <v>424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1"/>
    </row>
    <row r="4" spans="1:43" ht="15.75" customHeight="1" thickBot="1" x14ac:dyDescent="0.3">
      <c r="A4" s="207" t="s">
        <v>405</v>
      </c>
      <c r="B4" s="716"/>
      <c r="C4" s="716"/>
      <c r="D4" s="716"/>
      <c r="H4" s="497"/>
      <c r="I4" s="498"/>
      <c r="J4" s="485"/>
      <c r="K4" s="723"/>
      <c r="L4" s="723"/>
      <c r="M4" s="485"/>
      <c r="N4" s="756"/>
      <c r="O4" s="485"/>
      <c r="P4" s="485"/>
      <c r="Q4" s="723"/>
      <c r="R4" s="485"/>
      <c r="S4" s="485"/>
      <c r="T4" s="485"/>
      <c r="U4" s="485"/>
      <c r="V4" s="483"/>
      <c r="W4" s="483"/>
      <c r="X4" s="773"/>
      <c r="Y4" s="773"/>
      <c r="Z4" s="483"/>
      <c r="AA4" s="773"/>
      <c r="AB4" s="77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2"/>
      <c r="AO4" s="2"/>
      <c r="AP4" s="2"/>
      <c r="AQ4" s="1"/>
    </row>
    <row r="5" spans="1:43" ht="33.75" customHeight="1" thickBot="1" x14ac:dyDescent="0.3">
      <c r="A5" s="1686" t="s">
        <v>9</v>
      </c>
      <c r="B5" s="1687"/>
      <c r="C5" s="1687"/>
      <c r="D5" s="1687"/>
      <c r="E5" s="1688"/>
      <c r="F5" s="1688"/>
      <c r="G5" s="1688"/>
      <c r="H5" s="1688"/>
      <c r="I5" s="1698"/>
      <c r="J5" s="445"/>
      <c r="K5" s="772"/>
      <c r="L5" s="725">
        <v>1000</v>
      </c>
      <c r="M5" s="725">
        <v>1000</v>
      </c>
      <c r="N5" s="768">
        <v>1010</v>
      </c>
      <c r="O5" s="445"/>
      <c r="P5" s="445" t="s">
        <v>13</v>
      </c>
      <c r="Q5" s="772"/>
      <c r="R5" s="24">
        <v>10000</v>
      </c>
      <c r="S5" s="24">
        <v>13900</v>
      </c>
      <c r="T5" s="24">
        <v>20050</v>
      </c>
      <c r="U5" s="24">
        <v>20050</v>
      </c>
      <c r="V5" s="24">
        <v>47020</v>
      </c>
      <c r="W5" s="24">
        <v>47020</v>
      </c>
      <c r="X5" s="24"/>
      <c r="Y5" s="24">
        <v>10000</v>
      </c>
      <c r="Z5" s="24">
        <v>10100</v>
      </c>
      <c r="AA5" s="24">
        <v>31001</v>
      </c>
      <c r="AB5" s="24"/>
      <c r="AC5" s="24">
        <v>11100</v>
      </c>
      <c r="AD5" s="24">
        <v>10300</v>
      </c>
      <c r="AE5" s="24">
        <v>10401</v>
      </c>
      <c r="AF5" s="24"/>
      <c r="AG5" s="24">
        <v>33010</v>
      </c>
      <c r="AH5" s="24">
        <v>40000</v>
      </c>
      <c r="AI5" s="24">
        <v>1301</v>
      </c>
      <c r="AJ5" s="24">
        <v>14600</v>
      </c>
      <c r="AK5" s="24">
        <v>30000</v>
      </c>
      <c r="AL5" s="314" t="s">
        <v>198</v>
      </c>
      <c r="AM5" s="24">
        <v>12300</v>
      </c>
      <c r="AN5" s="315" t="s">
        <v>200</v>
      </c>
      <c r="AO5" s="792"/>
      <c r="AP5" s="792"/>
      <c r="AQ5" s="1"/>
    </row>
    <row r="6" spans="1:43" ht="15.75" customHeight="1" thickBot="1" x14ac:dyDescent="0.3">
      <c r="A6" s="1689"/>
      <c r="B6" s="1690"/>
      <c r="C6" s="1690"/>
      <c r="D6" s="1690"/>
      <c r="E6" s="1691"/>
      <c r="F6" s="1691"/>
      <c r="G6" s="1691"/>
      <c r="H6" s="1691"/>
      <c r="I6" s="1699"/>
      <c r="AL6"/>
      <c r="AM6"/>
      <c r="AN6"/>
      <c r="AO6"/>
      <c r="AP6"/>
      <c r="AQ6" s="778"/>
    </row>
    <row r="7" spans="1:43" ht="17.100000000000001" customHeight="1" thickBot="1" x14ac:dyDescent="0.3">
      <c r="A7" s="726"/>
      <c r="B7" s="1651" t="s">
        <v>25</v>
      </c>
      <c r="C7" s="1652"/>
      <c r="D7" s="1653"/>
      <c r="E7" s="1660" t="s">
        <v>28</v>
      </c>
      <c r="F7" s="1662" t="s">
        <v>42</v>
      </c>
      <c r="G7" s="1660" t="s">
        <v>43</v>
      </c>
      <c r="H7" s="1664" t="s">
        <v>77</v>
      </c>
      <c r="I7" s="1706" t="s">
        <v>76</v>
      </c>
      <c r="J7" s="28">
        <v>202</v>
      </c>
      <c r="K7" s="801">
        <v>202</v>
      </c>
      <c r="L7" s="1429">
        <v>254</v>
      </c>
      <c r="M7" s="1431"/>
      <c r="N7" s="769">
        <v>254</v>
      </c>
      <c r="O7" s="28"/>
      <c r="P7" s="28">
        <v>254</v>
      </c>
      <c r="Q7" s="771"/>
      <c r="R7" s="796">
        <v>407</v>
      </c>
      <c r="S7" s="23">
        <v>407</v>
      </c>
      <c r="T7" s="1429">
        <v>442</v>
      </c>
      <c r="U7" s="1431"/>
      <c r="V7" s="23">
        <v>448</v>
      </c>
      <c r="W7" s="23">
        <v>442</v>
      </c>
      <c r="X7" s="796">
        <v>441</v>
      </c>
      <c r="Y7" s="796">
        <v>442</v>
      </c>
      <c r="Z7" s="23">
        <v>512</v>
      </c>
      <c r="AA7" s="511">
        <v>516</v>
      </c>
      <c r="AB7" s="806"/>
      <c r="AC7" s="748">
        <v>519</v>
      </c>
      <c r="AD7" s="23">
        <v>512</v>
      </c>
      <c r="AE7" s="23">
        <v>512</v>
      </c>
      <c r="AF7" s="511">
        <v>690</v>
      </c>
      <c r="AG7" s="23">
        <v>512</v>
      </c>
      <c r="AH7" s="23">
        <v>512</v>
      </c>
      <c r="AI7" s="23">
        <v>516</v>
      </c>
      <c r="AJ7" s="23">
        <v>516</v>
      </c>
      <c r="AK7" s="796">
        <v>451</v>
      </c>
      <c r="AL7" s="23" t="s">
        <v>201</v>
      </c>
      <c r="AM7" s="796">
        <v>519</v>
      </c>
      <c r="AN7" s="23" t="s">
        <v>201</v>
      </c>
      <c r="AO7" s="796"/>
      <c r="AP7" s="844"/>
      <c r="AQ7" s="1648" t="s">
        <v>112</v>
      </c>
    </row>
    <row r="8" spans="1:43" ht="16.5" customHeight="1" x14ac:dyDescent="0.25">
      <c r="A8" s="727"/>
      <c r="B8" s="1654"/>
      <c r="C8" s="1655"/>
      <c r="D8" s="1656"/>
      <c r="E8" s="1661"/>
      <c r="F8" s="1663"/>
      <c r="G8" s="1661"/>
      <c r="H8" s="1661"/>
      <c r="I8" s="1661"/>
      <c r="J8" s="1665" t="s">
        <v>427</v>
      </c>
      <c r="K8" s="1673" t="s">
        <v>433</v>
      </c>
      <c r="L8" s="1639" t="s">
        <v>406</v>
      </c>
      <c r="M8" s="1639" t="s">
        <v>407</v>
      </c>
      <c r="N8" s="1667" t="s">
        <v>408</v>
      </c>
      <c r="O8" s="1639"/>
      <c r="P8" s="1639" t="s">
        <v>206</v>
      </c>
      <c r="Q8" s="807"/>
      <c r="R8" s="1671" t="s">
        <v>426</v>
      </c>
      <c r="S8" s="1639" t="s">
        <v>425</v>
      </c>
      <c r="T8" s="1646" t="s">
        <v>409</v>
      </c>
      <c r="U8" s="1646" t="s">
        <v>410</v>
      </c>
      <c r="V8" s="1639" t="s">
        <v>204</v>
      </c>
      <c r="W8" s="1646" t="s">
        <v>245</v>
      </c>
      <c r="X8" s="1675" t="s">
        <v>468</v>
      </c>
      <c r="Y8" s="1675" t="s">
        <v>470</v>
      </c>
      <c r="Z8" s="1639" t="s">
        <v>246</v>
      </c>
      <c r="AA8" s="1639" t="s">
        <v>428</v>
      </c>
      <c r="AB8" s="807"/>
      <c r="AC8" s="1639" t="s">
        <v>419</v>
      </c>
      <c r="AD8" s="1639" t="s">
        <v>247</v>
      </c>
      <c r="AE8" s="1639" t="s">
        <v>370</v>
      </c>
      <c r="AF8" s="1641" t="s">
        <v>372</v>
      </c>
      <c r="AG8" s="1639" t="s">
        <v>209</v>
      </c>
      <c r="AH8" s="1639" t="s">
        <v>210</v>
      </c>
      <c r="AI8" s="1639" t="s">
        <v>189</v>
      </c>
      <c r="AJ8" s="1639" t="s">
        <v>205</v>
      </c>
      <c r="AK8" s="1671" t="s">
        <v>371</v>
      </c>
      <c r="AL8" s="1639" t="s">
        <v>197</v>
      </c>
      <c r="AM8" s="1671" t="s">
        <v>471</v>
      </c>
      <c r="AN8" s="1639" t="s">
        <v>202</v>
      </c>
      <c r="AO8" s="1701"/>
      <c r="AP8" s="1701"/>
      <c r="AQ8" s="1649"/>
    </row>
    <row r="9" spans="1:43" ht="16.5" customHeight="1" x14ac:dyDescent="0.25">
      <c r="A9" s="727"/>
      <c r="B9" s="1654"/>
      <c r="C9" s="1655"/>
      <c r="D9" s="1656"/>
      <c r="E9" s="1661"/>
      <c r="F9" s="1663"/>
      <c r="G9" s="1661"/>
      <c r="H9" s="1661"/>
      <c r="I9" s="1661"/>
      <c r="J9" s="1640"/>
      <c r="K9" s="1672"/>
      <c r="L9" s="1640"/>
      <c r="M9" s="1640"/>
      <c r="N9" s="1668"/>
      <c r="O9" s="1670"/>
      <c r="P9" s="1640"/>
      <c r="Q9" s="808"/>
      <c r="R9" s="1672"/>
      <c r="S9" s="1640"/>
      <c r="T9" s="1647"/>
      <c r="U9" s="1647"/>
      <c r="V9" s="1640"/>
      <c r="W9" s="1647"/>
      <c r="X9" s="1676"/>
      <c r="Y9" s="1676"/>
      <c r="Z9" s="1640"/>
      <c r="AA9" s="1640"/>
      <c r="AB9" s="808"/>
      <c r="AC9" s="1640"/>
      <c r="AD9" s="1640"/>
      <c r="AE9" s="1640"/>
      <c r="AF9" s="1642"/>
      <c r="AG9" s="1640"/>
      <c r="AH9" s="1640"/>
      <c r="AI9" s="1640"/>
      <c r="AJ9" s="1640"/>
      <c r="AK9" s="1672"/>
      <c r="AL9" s="1640"/>
      <c r="AM9" s="1672"/>
      <c r="AN9" s="1640"/>
      <c r="AO9" s="1676"/>
      <c r="AP9" s="1676"/>
      <c r="AQ9" s="1649"/>
    </row>
    <row r="10" spans="1:43" ht="16.5" customHeight="1" x14ac:dyDescent="0.25">
      <c r="A10" s="727"/>
      <c r="B10" s="1654"/>
      <c r="C10" s="1655"/>
      <c r="D10" s="1656"/>
      <c r="E10" s="1661"/>
      <c r="F10" s="1663"/>
      <c r="G10" s="1661"/>
      <c r="H10" s="1661"/>
      <c r="I10" s="1661"/>
      <c r="J10" s="1640"/>
      <c r="K10" s="1672"/>
      <c r="L10" s="1640"/>
      <c r="M10" s="1640"/>
      <c r="N10" s="1668"/>
      <c r="O10" s="1670"/>
      <c r="P10" s="1640"/>
      <c r="Q10" s="808"/>
      <c r="R10" s="1672"/>
      <c r="S10" s="1640"/>
      <c r="T10" s="1647"/>
      <c r="U10" s="1647"/>
      <c r="V10" s="1640"/>
      <c r="W10" s="1647"/>
      <c r="X10" s="1676"/>
      <c r="Y10" s="1676"/>
      <c r="Z10" s="1640"/>
      <c r="AA10" s="1640"/>
      <c r="AB10" s="808"/>
      <c r="AC10" s="1640"/>
      <c r="AD10" s="1640"/>
      <c r="AE10" s="1640"/>
      <c r="AF10" s="1642"/>
      <c r="AG10" s="1640"/>
      <c r="AH10" s="1640"/>
      <c r="AI10" s="1640"/>
      <c r="AJ10" s="1640"/>
      <c r="AK10" s="1672"/>
      <c r="AL10" s="1640"/>
      <c r="AM10" s="1672"/>
      <c r="AN10" s="1640"/>
      <c r="AO10" s="1676"/>
      <c r="AP10" s="1676"/>
      <c r="AQ10" s="1649"/>
    </row>
    <row r="11" spans="1:43" ht="16.5" customHeight="1" x14ac:dyDescent="0.25">
      <c r="A11" s="727" t="s">
        <v>412</v>
      </c>
      <c r="B11" s="1654"/>
      <c r="C11" s="1655"/>
      <c r="D11" s="1656"/>
      <c r="E11" s="1661"/>
      <c r="F11" s="1663"/>
      <c r="G11" s="1661"/>
      <c r="H11" s="1661"/>
      <c r="I11" s="1661"/>
      <c r="J11" s="1640"/>
      <c r="K11" s="1672"/>
      <c r="L11" s="1640"/>
      <c r="M11" s="1640"/>
      <c r="N11" s="1668"/>
      <c r="O11" s="1670"/>
      <c r="P11" s="1640"/>
      <c r="Q11" s="808"/>
      <c r="R11" s="1672"/>
      <c r="S11" s="1640"/>
      <c r="T11" s="1647"/>
      <c r="U11" s="1647"/>
      <c r="V11" s="1640"/>
      <c r="W11" s="1647"/>
      <c r="X11" s="1676"/>
      <c r="Y11" s="1676"/>
      <c r="Z11" s="1640"/>
      <c r="AA11" s="1640"/>
      <c r="AB11" s="808"/>
      <c r="AC11" s="1640"/>
      <c r="AD11" s="1640"/>
      <c r="AE11" s="1640"/>
      <c r="AF11" s="1642"/>
      <c r="AG11" s="1640"/>
      <c r="AH11" s="1640"/>
      <c r="AI11" s="1640"/>
      <c r="AJ11" s="1640"/>
      <c r="AK11" s="1672"/>
      <c r="AL11" s="1640"/>
      <c r="AM11" s="1672"/>
      <c r="AN11" s="1640"/>
      <c r="AO11" s="1676"/>
      <c r="AP11" s="1676"/>
      <c r="AQ11" s="1649"/>
    </row>
    <row r="12" spans="1:43" ht="16.5" customHeight="1" x14ac:dyDescent="0.25">
      <c r="A12" s="727" t="s">
        <v>411</v>
      </c>
      <c r="B12" s="1654"/>
      <c r="C12" s="1655"/>
      <c r="D12" s="1656"/>
      <c r="E12" s="1661"/>
      <c r="F12" s="1663"/>
      <c r="G12" s="1661"/>
      <c r="H12" s="1661"/>
      <c r="I12" s="1661"/>
      <c r="J12" s="1640"/>
      <c r="K12" s="1672"/>
      <c r="L12" s="1640"/>
      <c r="M12" s="1640"/>
      <c r="N12" s="1668"/>
      <c r="O12" s="1670"/>
      <c r="P12" s="1640"/>
      <c r="Q12" s="808"/>
      <c r="R12" s="1672"/>
      <c r="S12" s="1640"/>
      <c r="T12" s="1647"/>
      <c r="U12" s="1647"/>
      <c r="V12" s="1640"/>
      <c r="W12" s="1647"/>
      <c r="X12" s="1676"/>
      <c r="Y12" s="1676"/>
      <c r="Z12" s="1640"/>
      <c r="AA12" s="1640"/>
      <c r="AB12" s="808"/>
      <c r="AC12" s="1640"/>
      <c r="AD12" s="1640"/>
      <c r="AE12" s="1640"/>
      <c r="AF12" s="1642"/>
      <c r="AG12" s="1640"/>
      <c r="AH12" s="1640"/>
      <c r="AI12" s="1640"/>
      <c r="AJ12" s="1640"/>
      <c r="AK12" s="1672"/>
      <c r="AL12" s="1640"/>
      <c r="AM12" s="1672"/>
      <c r="AN12" s="1640"/>
      <c r="AO12" s="1676"/>
      <c r="AP12" s="1676"/>
      <c r="AQ12" s="1649"/>
    </row>
    <row r="13" spans="1:43" ht="16.5" customHeight="1" x14ac:dyDescent="0.25">
      <c r="A13" s="727" t="s">
        <v>213</v>
      </c>
      <c r="B13" s="1654"/>
      <c r="C13" s="1655"/>
      <c r="D13" s="1656"/>
      <c r="E13" s="1661"/>
      <c r="F13" s="1663"/>
      <c r="G13" s="1661"/>
      <c r="H13" s="1661"/>
      <c r="I13" s="1661"/>
      <c r="J13" s="1640"/>
      <c r="K13" s="1672"/>
      <c r="L13" s="1640"/>
      <c r="M13" s="1640"/>
      <c r="N13" s="1668"/>
      <c r="O13" s="1670"/>
      <c r="P13" s="1640"/>
      <c r="Q13" s="808"/>
      <c r="R13" s="1672"/>
      <c r="S13" s="1640"/>
      <c r="T13" s="1647"/>
      <c r="U13" s="1647"/>
      <c r="V13" s="1640"/>
      <c r="W13" s="1647"/>
      <c r="X13" s="1676"/>
      <c r="Y13" s="1676"/>
      <c r="Z13" s="1640"/>
      <c r="AA13" s="1640"/>
      <c r="AB13" s="808"/>
      <c r="AC13" s="1640"/>
      <c r="AD13" s="1640"/>
      <c r="AE13" s="1640"/>
      <c r="AF13" s="1642"/>
      <c r="AG13" s="1640"/>
      <c r="AH13" s="1640"/>
      <c r="AI13" s="1640"/>
      <c r="AJ13" s="1640"/>
      <c r="AK13" s="1672"/>
      <c r="AL13" s="1640"/>
      <c r="AM13" s="1672"/>
      <c r="AN13" s="1640"/>
      <c r="AO13" s="1676"/>
      <c r="AP13" s="1676"/>
      <c r="AQ13" s="1649"/>
    </row>
    <row r="14" spans="1:43" ht="16.5" customHeight="1" x14ac:dyDescent="0.25">
      <c r="A14" s="727"/>
      <c r="B14" s="1654"/>
      <c r="C14" s="1655"/>
      <c r="D14" s="1656"/>
      <c r="E14" s="1661"/>
      <c r="F14" s="1663"/>
      <c r="G14" s="1661"/>
      <c r="H14" s="1661"/>
      <c r="I14" s="1661"/>
      <c r="J14" s="1640"/>
      <c r="K14" s="1672"/>
      <c r="L14" s="1666"/>
      <c r="M14" s="1666"/>
      <c r="N14" s="1669"/>
      <c r="O14" s="1670"/>
      <c r="P14" s="1666"/>
      <c r="Q14" s="808"/>
      <c r="R14" s="1672"/>
      <c r="S14" s="1640"/>
      <c r="T14" s="1647"/>
      <c r="U14" s="1647"/>
      <c r="V14" s="1666"/>
      <c r="W14" s="1647"/>
      <c r="X14" s="1676"/>
      <c r="Y14" s="1676"/>
      <c r="Z14" s="1640"/>
      <c r="AA14" s="1640"/>
      <c r="AB14" s="808"/>
      <c r="AC14" s="1640"/>
      <c r="AD14" s="1640"/>
      <c r="AE14" s="1640"/>
      <c r="AF14" s="1642"/>
      <c r="AG14" s="1640"/>
      <c r="AH14" s="1640"/>
      <c r="AI14" s="1640"/>
      <c r="AJ14" s="1640"/>
      <c r="AK14" s="1672"/>
      <c r="AL14" s="1640"/>
      <c r="AM14" s="1672"/>
      <c r="AN14" s="1640"/>
      <c r="AO14" s="1676"/>
      <c r="AP14" s="1676"/>
      <c r="AQ14" s="1649"/>
    </row>
    <row r="15" spans="1:43" ht="16.5" customHeight="1" x14ac:dyDescent="0.25">
      <c r="A15" s="727"/>
      <c r="B15" s="1657"/>
      <c r="C15" s="1658"/>
      <c r="D15" s="1659"/>
      <c r="E15" s="1661"/>
      <c r="F15" s="1663"/>
      <c r="G15" s="1661"/>
      <c r="H15" s="1661"/>
      <c r="I15" s="1661"/>
      <c r="J15" s="1643"/>
      <c r="K15" s="1674"/>
      <c r="L15" s="389" t="s">
        <v>1</v>
      </c>
      <c r="M15" s="389" t="s">
        <v>417</v>
      </c>
      <c r="N15" s="770" t="s">
        <v>1</v>
      </c>
      <c r="O15" s="1670"/>
      <c r="P15" s="389" t="s">
        <v>63</v>
      </c>
      <c r="Q15" s="810"/>
      <c r="R15" s="1672"/>
      <c r="S15" s="1640"/>
      <c r="T15" s="389" t="s">
        <v>1</v>
      </c>
      <c r="U15" s="389" t="s">
        <v>418</v>
      </c>
      <c r="V15" s="389" t="s">
        <v>1</v>
      </c>
      <c r="W15" s="389" t="s">
        <v>1</v>
      </c>
      <c r="X15" s="798" t="s">
        <v>2</v>
      </c>
      <c r="Y15" s="798" t="s">
        <v>487</v>
      </c>
      <c r="Z15" s="1640"/>
      <c r="AA15" s="1640"/>
      <c r="AB15" s="808"/>
      <c r="AC15" s="1640"/>
      <c r="AD15" s="1640"/>
      <c r="AE15" s="1640"/>
      <c r="AF15" s="1643"/>
      <c r="AG15" s="1640"/>
      <c r="AH15" s="1640"/>
      <c r="AI15" s="1640"/>
      <c r="AJ15" s="1640"/>
      <c r="AK15" s="1672"/>
      <c r="AL15" s="1640"/>
      <c r="AM15" s="1672"/>
      <c r="AN15" s="1640"/>
      <c r="AO15" s="1702"/>
      <c r="AP15" s="1702"/>
      <c r="AQ15" s="1649"/>
    </row>
    <row r="16" spans="1:43" ht="16.5" customHeight="1" thickBot="1" x14ac:dyDescent="0.3">
      <c r="A16" s="836"/>
      <c r="B16" s="719" t="s">
        <v>403</v>
      </c>
      <c r="C16" s="719" t="s">
        <v>404</v>
      </c>
      <c r="D16" s="719" t="s">
        <v>26</v>
      </c>
      <c r="E16" s="499" t="s">
        <v>72</v>
      </c>
      <c r="F16" s="500" t="s">
        <v>72</v>
      </c>
      <c r="G16" s="500" t="s">
        <v>365</v>
      </c>
      <c r="H16" s="500" t="s">
        <v>365</v>
      </c>
      <c r="I16" s="500" t="s">
        <v>365</v>
      </c>
      <c r="J16" s="501" t="s">
        <v>365</v>
      </c>
      <c r="K16" s="501" t="s">
        <v>365</v>
      </c>
      <c r="L16" s="501" t="s">
        <v>365</v>
      </c>
      <c r="M16" s="501" t="s">
        <v>365</v>
      </c>
      <c r="N16" s="758" t="s">
        <v>365</v>
      </c>
      <c r="O16" s="501"/>
      <c r="P16" s="501" t="s">
        <v>11</v>
      </c>
      <c r="Q16" s="811"/>
      <c r="R16" s="797" t="s">
        <v>366</v>
      </c>
      <c r="S16" s="501" t="s">
        <v>366</v>
      </c>
      <c r="T16" s="501" t="s">
        <v>364</v>
      </c>
      <c r="U16" s="501" t="s">
        <v>364</v>
      </c>
      <c r="V16" s="501" t="s">
        <v>12</v>
      </c>
      <c r="W16" s="501" t="s">
        <v>12</v>
      </c>
      <c r="X16" s="797" t="s">
        <v>364</v>
      </c>
      <c r="Y16" s="797" t="s">
        <v>364</v>
      </c>
      <c r="Z16" s="501" t="s">
        <v>365</v>
      </c>
      <c r="AA16" s="499" t="s">
        <v>72</v>
      </c>
      <c r="AB16" s="820"/>
      <c r="AC16" s="749" t="s">
        <v>237</v>
      </c>
      <c r="AD16" s="501" t="s">
        <v>365</v>
      </c>
      <c r="AE16" s="501" t="s">
        <v>365</v>
      </c>
      <c r="AF16" s="501" t="s">
        <v>365</v>
      </c>
      <c r="AG16" s="501" t="s">
        <v>11</v>
      </c>
      <c r="AH16" s="501" t="s">
        <v>11</v>
      </c>
      <c r="AI16" s="501" t="s">
        <v>72</v>
      </c>
      <c r="AJ16" s="501" t="s">
        <v>72</v>
      </c>
      <c r="AK16" s="797" t="s">
        <v>72</v>
      </c>
      <c r="AL16" s="502" t="s">
        <v>72</v>
      </c>
      <c r="AM16" s="797" t="s">
        <v>365</v>
      </c>
      <c r="AN16" s="501" t="s">
        <v>75</v>
      </c>
      <c r="AO16" s="797"/>
      <c r="AP16" s="921"/>
      <c r="AQ16" s="1700"/>
    </row>
    <row r="17" spans="1:46" ht="16.5" customHeight="1" x14ac:dyDescent="0.25">
      <c r="A17" s="790" t="s">
        <v>451</v>
      </c>
      <c r="B17" s="718"/>
      <c r="C17" s="718"/>
      <c r="D17" s="718"/>
      <c r="E17" s="504"/>
      <c r="F17" s="504"/>
      <c r="G17" s="507"/>
      <c r="H17" s="507"/>
      <c r="I17" s="507"/>
      <c r="J17" s="385"/>
      <c r="K17" s="779"/>
      <c r="L17" s="724"/>
      <c r="M17" s="385"/>
      <c r="N17" s="760"/>
      <c r="O17" s="385"/>
      <c r="P17" s="385"/>
      <c r="Q17" s="803"/>
      <c r="R17" s="803"/>
      <c r="S17" s="803"/>
      <c r="T17" s="803"/>
      <c r="U17" s="803"/>
      <c r="V17" s="803"/>
      <c r="W17" s="803"/>
      <c r="X17" s="803"/>
      <c r="Y17" s="803"/>
      <c r="Z17" s="803"/>
      <c r="AA17" s="803"/>
      <c r="AB17" s="803"/>
      <c r="AC17" s="803"/>
      <c r="AD17" s="803"/>
      <c r="AE17" s="803"/>
      <c r="AF17" s="803"/>
      <c r="AG17" s="803"/>
      <c r="AH17" s="803"/>
      <c r="AI17" s="803"/>
      <c r="AJ17" s="803"/>
      <c r="AK17" s="833"/>
      <c r="AL17" s="803"/>
      <c r="AM17" s="838"/>
      <c r="AN17" s="838"/>
      <c r="AO17" s="838"/>
      <c r="AP17" s="838"/>
      <c r="AQ17" s="839" t="s">
        <v>439</v>
      </c>
    </row>
    <row r="18" spans="1:46" ht="16.5" customHeight="1" x14ac:dyDescent="0.25">
      <c r="A18" s="821" t="s">
        <v>475</v>
      </c>
      <c r="B18" s="830">
        <f>19.19-(25/5280)</f>
        <v>19.185265151515154</v>
      </c>
      <c r="C18" s="737">
        <f>19.19+(1181/5280)+(25/5280)</f>
        <v>19.418409090909091</v>
      </c>
      <c r="D18" s="737">
        <f>C18-B18</f>
        <v>0.23314393939393696</v>
      </c>
      <c r="F18" s="1703" t="s">
        <v>481</v>
      </c>
      <c r="G18" s="1704"/>
      <c r="H18" s="1704"/>
      <c r="I18" s="1704"/>
      <c r="J18" s="1704"/>
      <c r="K18" s="1704"/>
      <c r="L18" s="1704"/>
      <c r="M18" s="1704"/>
      <c r="N18" s="1704"/>
      <c r="O18" s="1704"/>
      <c r="P18" s="1704"/>
      <c r="Q18" s="1704"/>
      <c r="R18" s="1704"/>
      <c r="S18" s="1704"/>
      <c r="T18" s="1704"/>
      <c r="U18" s="1704"/>
      <c r="V18" s="1704"/>
      <c r="W18" s="1704"/>
      <c r="X18" s="1704"/>
      <c r="Y18" s="1704"/>
      <c r="Z18" s="1704"/>
      <c r="AA18" s="1704"/>
      <c r="AB18" s="1704"/>
      <c r="AC18" s="1704"/>
      <c r="AD18" s="1704"/>
      <c r="AE18" s="1704"/>
      <c r="AF18" s="1704"/>
      <c r="AG18" s="1704"/>
      <c r="AH18" s="1704"/>
      <c r="AI18" s="1704"/>
      <c r="AJ18" s="1704"/>
      <c r="AK18" s="1704"/>
      <c r="AL18" s="1704"/>
      <c r="AM18" s="1704"/>
      <c r="AN18" s="1704"/>
      <c r="AO18" s="1704"/>
      <c r="AP18" s="1705"/>
      <c r="AQ18" s="840" t="s">
        <v>452</v>
      </c>
    </row>
    <row r="19" spans="1:46" ht="16.5" customHeight="1" x14ac:dyDescent="0.25">
      <c r="A19" s="829"/>
      <c r="B19" s="830"/>
      <c r="C19" s="832"/>
      <c r="D19" s="830"/>
      <c r="E19" s="831"/>
      <c r="F19" s="831"/>
      <c r="G19" s="822"/>
      <c r="H19" s="822"/>
      <c r="I19" s="823"/>
      <c r="J19" s="803"/>
      <c r="K19" s="803"/>
      <c r="L19" s="803"/>
      <c r="M19" s="803"/>
      <c r="N19" s="824"/>
      <c r="O19" s="803"/>
      <c r="P19" s="803"/>
      <c r="Q19" s="803"/>
      <c r="R19" s="803"/>
      <c r="S19" s="803"/>
      <c r="T19" s="803"/>
      <c r="U19" s="803"/>
      <c r="V19" s="803"/>
      <c r="W19" s="803"/>
      <c r="X19" s="803"/>
      <c r="Y19" s="803"/>
      <c r="Z19" s="803"/>
      <c r="AA19" s="803"/>
      <c r="AB19" s="803"/>
      <c r="AC19" s="803"/>
      <c r="AD19" s="803"/>
      <c r="AE19" s="803"/>
      <c r="AF19" s="803"/>
      <c r="AG19" s="803"/>
      <c r="AH19" s="803"/>
      <c r="AI19" s="803"/>
      <c r="AJ19" s="803"/>
      <c r="AK19" s="803"/>
      <c r="AL19" s="803"/>
      <c r="AM19" s="837"/>
      <c r="AN19" s="837"/>
      <c r="AO19" s="837"/>
      <c r="AP19" s="837"/>
      <c r="AQ19" s="840"/>
    </row>
    <row r="20" spans="1:46" ht="16.5" customHeight="1" x14ac:dyDescent="0.25">
      <c r="A20" s="790" t="s">
        <v>453</v>
      </c>
      <c r="B20" s="718"/>
      <c r="C20" s="718"/>
      <c r="D20" s="718"/>
      <c r="E20" s="504"/>
      <c r="F20" s="504"/>
      <c r="G20" s="507"/>
      <c r="H20" s="507"/>
      <c r="I20" s="507"/>
      <c r="J20" s="385"/>
      <c r="K20" s="779"/>
      <c r="L20" s="724"/>
      <c r="M20" s="385"/>
      <c r="N20" s="760"/>
      <c r="O20" s="385"/>
      <c r="P20" s="385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803"/>
      <c r="AB20" s="803"/>
      <c r="AC20" s="803"/>
      <c r="AD20" s="803"/>
      <c r="AE20" s="803"/>
      <c r="AF20" s="803"/>
      <c r="AG20" s="803"/>
      <c r="AH20" s="803"/>
      <c r="AI20" s="803"/>
      <c r="AJ20" s="803"/>
      <c r="AK20" s="833"/>
      <c r="AL20" s="803"/>
      <c r="AM20" s="837"/>
      <c r="AN20" s="837"/>
      <c r="AO20" s="837"/>
      <c r="AP20" s="837"/>
      <c r="AQ20" s="842" t="s">
        <v>439</v>
      </c>
    </row>
    <row r="21" spans="1:46" ht="16.5" customHeight="1" x14ac:dyDescent="0.25">
      <c r="A21" s="895" t="s">
        <v>413</v>
      </c>
      <c r="B21" s="737">
        <f>C21-0.0047</f>
        <v>19.185300000000002</v>
      </c>
      <c r="C21" s="737">
        <f>B22</f>
        <v>19.190000000000001</v>
      </c>
      <c r="D21" s="737">
        <f>C21-B21</f>
        <v>4.6999999999997044E-3</v>
      </c>
      <c r="E21" s="741">
        <v>25</v>
      </c>
      <c r="F21" s="741">
        <v>36</v>
      </c>
      <c r="G21" s="740">
        <f>F21*E21/9</f>
        <v>100</v>
      </c>
      <c r="H21" s="740"/>
      <c r="I21" s="740"/>
      <c r="J21" s="739"/>
      <c r="K21" s="739"/>
      <c r="L21" s="739"/>
      <c r="M21" s="739"/>
      <c r="N21" s="759"/>
      <c r="O21" s="739"/>
      <c r="P21" s="739"/>
      <c r="Q21" s="739"/>
      <c r="R21" s="916"/>
      <c r="S21" s="916"/>
      <c r="T21" s="916"/>
      <c r="U21" s="916"/>
      <c r="V21" s="916"/>
      <c r="W21" s="916"/>
      <c r="X21" s="916"/>
      <c r="Y21" s="916"/>
      <c r="Z21" s="916"/>
      <c r="AA21" s="916"/>
      <c r="AB21" s="916"/>
      <c r="AC21" s="916"/>
      <c r="AD21" s="916"/>
      <c r="AE21" s="916"/>
      <c r="AF21" s="916"/>
      <c r="AG21" s="916"/>
      <c r="AH21" s="916"/>
      <c r="AI21" s="916"/>
      <c r="AJ21" s="916"/>
      <c r="AK21" s="917"/>
      <c r="AL21" s="918"/>
      <c r="AM21" s="916">
        <v>1</v>
      </c>
      <c r="AN21" s="916"/>
      <c r="AO21" s="916"/>
      <c r="AP21" s="916"/>
      <c r="AQ21" s="919"/>
    </row>
    <row r="22" spans="1:46" ht="16.5" customHeight="1" x14ac:dyDescent="0.25">
      <c r="A22" s="728" t="s">
        <v>454</v>
      </c>
      <c r="B22" s="737">
        <v>19.190000000000001</v>
      </c>
      <c r="C22" s="737">
        <v>19.413599999999999</v>
      </c>
      <c r="D22" s="737">
        <f>C22-B22</f>
        <v>0.22359999999999758</v>
      </c>
      <c r="E22" s="741">
        <f>ROUNDUP(D22*5280,0)</f>
        <v>1181</v>
      </c>
      <c r="F22" s="741">
        <v>36</v>
      </c>
      <c r="G22" s="740">
        <f>F22*E22/9</f>
        <v>4724</v>
      </c>
      <c r="H22" s="741"/>
      <c r="I22" s="741"/>
      <c r="J22" s="739"/>
      <c r="K22" s="739"/>
      <c r="L22" s="739"/>
      <c r="M22" s="739"/>
      <c r="N22" s="759"/>
      <c r="O22" s="739"/>
      <c r="P22" s="739"/>
      <c r="Q22" s="739"/>
      <c r="R22" s="803"/>
      <c r="S22" s="803"/>
      <c r="T22" s="803"/>
      <c r="U22" s="803"/>
      <c r="V22" s="803"/>
      <c r="W22" s="803"/>
      <c r="X22" s="803"/>
      <c r="Y22" s="803"/>
      <c r="Z22" s="803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803"/>
      <c r="AL22" s="834"/>
      <c r="AM22" s="837">
        <v>3</v>
      </c>
      <c r="AN22" s="837"/>
      <c r="AO22" s="837"/>
      <c r="AP22" s="837"/>
      <c r="AQ22" s="842" t="s">
        <v>452</v>
      </c>
    </row>
    <row r="23" spans="1:46" ht="16.5" customHeight="1" x14ac:dyDescent="0.25">
      <c r="A23" s="920" t="s">
        <v>415</v>
      </c>
      <c r="B23" s="737">
        <f>C22</f>
        <v>19.413599999999999</v>
      </c>
      <c r="C23" s="737">
        <f>B23+0.0047</f>
        <v>19.418299999999999</v>
      </c>
      <c r="D23" s="737">
        <f>C23-B23</f>
        <v>4.6999999999997044E-3</v>
      </c>
      <c r="E23" s="741">
        <v>25</v>
      </c>
      <c r="F23" s="741">
        <v>36</v>
      </c>
      <c r="G23" s="740">
        <f>F23*E23/9</f>
        <v>100</v>
      </c>
      <c r="H23" s="741"/>
      <c r="I23" s="741"/>
      <c r="J23" s="739"/>
      <c r="K23" s="739"/>
      <c r="L23" s="739"/>
      <c r="M23" s="739"/>
      <c r="N23" s="759"/>
      <c r="O23" s="739"/>
      <c r="P23" s="739"/>
      <c r="Q23" s="739"/>
      <c r="R23" s="916"/>
      <c r="S23" s="916"/>
      <c r="T23" s="916"/>
      <c r="U23" s="916"/>
      <c r="V23" s="916"/>
      <c r="W23" s="916"/>
      <c r="X23" s="916"/>
      <c r="Y23" s="916"/>
      <c r="Z23" s="916"/>
      <c r="AA23" s="916"/>
      <c r="AB23" s="916"/>
      <c r="AC23" s="916"/>
      <c r="AD23" s="916"/>
      <c r="AE23" s="916"/>
      <c r="AF23" s="916"/>
      <c r="AG23" s="916"/>
      <c r="AH23" s="916"/>
      <c r="AI23" s="916"/>
      <c r="AJ23" s="916"/>
      <c r="AK23" s="916"/>
      <c r="AL23" s="918"/>
      <c r="AM23" s="916">
        <v>1</v>
      </c>
      <c r="AN23" s="916"/>
      <c r="AO23" s="916"/>
      <c r="AP23" s="916"/>
      <c r="AQ23" s="919"/>
    </row>
    <row r="24" spans="1:46" ht="16.5" customHeight="1" x14ac:dyDescent="0.25">
      <c r="A24" s="873" t="s">
        <v>473</v>
      </c>
      <c r="B24" s="728"/>
      <c r="C24" s="728"/>
      <c r="D24" s="728"/>
      <c r="E24" s="729"/>
      <c r="F24" s="729"/>
      <c r="G24" s="730"/>
      <c r="H24" s="730"/>
      <c r="I24" s="730"/>
      <c r="J24" s="731"/>
      <c r="K24" s="779"/>
      <c r="L24" s="731"/>
      <c r="M24" s="731"/>
      <c r="N24" s="761"/>
      <c r="O24" s="731"/>
      <c r="P24" s="731"/>
      <c r="Q24" s="803"/>
      <c r="R24" s="803"/>
      <c r="S24" s="803"/>
      <c r="T24" s="803"/>
      <c r="U24" s="803"/>
      <c r="V24" s="803"/>
      <c r="W24" s="803"/>
      <c r="X24" s="803"/>
      <c r="Y24" s="803"/>
      <c r="Z24" s="803"/>
      <c r="AA24" s="803"/>
      <c r="AB24" s="803"/>
      <c r="AC24" s="803"/>
      <c r="AD24" s="803"/>
      <c r="AE24" s="803"/>
      <c r="AF24" s="803"/>
      <c r="AG24" s="803"/>
      <c r="AH24" s="803"/>
      <c r="AI24" s="803"/>
      <c r="AJ24" s="803"/>
      <c r="AK24" s="803"/>
      <c r="AL24" s="803"/>
      <c r="AM24" s="841">
        <f>SUM(AM21:AM23)</f>
        <v>5</v>
      </c>
      <c r="AN24" s="837"/>
      <c r="AO24" s="837"/>
      <c r="AP24" s="837"/>
      <c r="AQ24" s="842"/>
    </row>
    <row r="25" spans="1:46" ht="16.5" customHeight="1" x14ac:dyDescent="0.25">
      <c r="A25" s="874"/>
      <c r="B25" s="821"/>
      <c r="C25" s="821"/>
      <c r="D25" s="821"/>
      <c r="E25" s="831"/>
      <c r="F25" s="831"/>
      <c r="G25" s="822"/>
      <c r="H25" s="822"/>
      <c r="I25" s="822"/>
      <c r="J25" s="803"/>
      <c r="K25" s="803"/>
      <c r="L25" s="803"/>
      <c r="M25" s="803"/>
      <c r="N25" s="824"/>
      <c r="O25" s="803"/>
      <c r="P25" s="803"/>
      <c r="Q25" s="803"/>
      <c r="R25" s="803"/>
      <c r="S25" s="803"/>
      <c r="T25" s="803"/>
      <c r="U25" s="803"/>
      <c r="V25" s="803"/>
      <c r="W25" s="803"/>
      <c r="X25" s="803"/>
      <c r="Y25" s="803"/>
      <c r="Z25" s="803"/>
      <c r="AA25" s="803"/>
      <c r="AB25" s="803"/>
      <c r="AC25" s="803"/>
      <c r="AD25" s="803"/>
      <c r="AE25" s="803"/>
      <c r="AF25" s="803"/>
      <c r="AG25" s="803"/>
      <c r="AH25" s="803"/>
      <c r="AI25" s="803"/>
      <c r="AJ25" s="803"/>
      <c r="AK25" s="803"/>
      <c r="AL25" s="803"/>
      <c r="AM25" s="837"/>
      <c r="AN25" s="837"/>
      <c r="AO25" s="837"/>
      <c r="AP25" s="837"/>
      <c r="AQ25" s="842"/>
    </row>
    <row r="26" spans="1:46" ht="16.5" customHeight="1" x14ac:dyDescent="0.25">
      <c r="A26" s="790" t="s">
        <v>455</v>
      </c>
      <c r="B26" s="718"/>
      <c r="C26" s="718"/>
      <c r="D26" s="718"/>
      <c r="E26" s="504"/>
      <c r="F26" s="504"/>
      <c r="G26" s="507"/>
      <c r="H26" s="507"/>
      <c r="I26" s="507"/>
      <c r="J26" s="385"/>
      <c r="K26" s="779"/>
      <c r="L26" s="724"/>
      <c r="M26" s="385"/>
      <c r="N26" s="760"/>
      <c r="O26" s="385"/>
      <c r="P26" s="385"/>
      <c r="Q26" s="803"/>
      <c r="R26" s="803"/>
      <c r="S26" s="803"/>
      <c r="T26" s="803"/>
      <c r="U26" s="803"/>
      <c r="V26" s="803"/>
      <c r="W26" s="803"/>
      <c r="X26" s="803"/>
      <c r="Y26" s="803"/>
      <c r="Z26" s="803"/>
      <c r="AA26" s="803"/>
      <c r="AB26" s="803"/>
      <c r="AC26" s="803"/>
      <c r="AD26" s="803"/>
      <c r="AE26" s="803"/>
      <c r="AF26" s="803"/>
      <c r="AG26" s="803"/>
      <c r="AH26" s="803"/>
      <c r="AI26" s="803"/>
      <c r="AJ26" s="803"/>
      <c r="AK26" s="833"/>
      <c r="AL26" s="803"/>
      <c r="AM26" s="837"/>
      <c r="AN26" s="837"/>
      <c r="AO26" s="837"/>
      <c r="AP26" s="837"/>
      <c r="AQ26" s="842" t="s">
        <v>456</v>
      </c>
    </row>
    <row r="27" spans="1:46" ht="16.5" customHeight="1" x14ac:dyDescent="0.25">
      <c r="A27" s="821" t="s">
        <v>475</v>
      </c>
      <c r="B27" s="821">
        <f>19.72-(25/5280)</f>
        <v>19.715265151515151</v>
      </c>
      <c r="C27" s="737">
        <f>19.72+(174/5280)+(25/5280)</f>
        <v>19.75768939393939</v>
      </c>
      <c r="D27" s="737">
        <f>C27-B27</f>
        <v>4.2424242424239367E-2</v>
      </c>
      <c r="E27" s="875"/>
      <c r="F27" s="1636" t="s">
        <v>481</v>
      </c>
      <c r="G27" s="1637"/>
      <c r="H27" s="1637"/>
      <c r="I27" s="1637"/>
      <c r="J27" s="1637"/>
      <c r="K27" s="1637"/>
      <c r="L27" s="1637"/>
      <c r="M27" s="1637"/>
      <c r="N27" s="1637"/>
      <c r="O27" s="1637"/>
      <c r="P27" s="1637"/>
      <c r="Q27" s="1637"/>
      <c r="R27" s="1637"/>
      <c r="S27" s="1637"/>
      <c r="T27" s="1637"/>
      <c r="U27" s="1637"/>
      <c r="V27" s="1637"/>
      <c r="W27" s="1637"/>
      <c r="X27" s="1637"/>
      <c r="Y27" s="1637"/>
      <c r="Z27" s="1637"/>
      <c r="AA27" s="1637"/>
      <c r="AB27" s="1637"/>
      <c r="AC27" s="1637"/>
      <c r="AD27" s="1637"/>
      <c r="AE27" s="1637"/>
      <c r="AF27" s="1637"/>
      <c r="AG27" s="1637"/>
      <c r="AH27" s="1637"/>
      <c r="AI27" s="1637"/>
      <c r="AJ27" s="1637"/>
      <c r="AK27" s="1637"/>
      <c r="AL27" s="1637"/>
      <c r="AM27" s="1637"/>
      <c r="AN27" s="1637"/>
      <c r="AO27" s="1637"/>
      <c r="AP27" s="1638"/>
      <c r="AQ27" s="842" t="s">
        <v>462</v>
      </c>
    </row>
    <row r="28" spans="1:46" ht="16.5" customHeight="1" x14ac:dyDescent="0.25">
      <c r="A28" s="876"/>
      <c r="B28" s="821"/>
      <c r="C28" s="877"/>
      <c r="D28" s="718"/>
      <c r="E28" s="831"/>
      <c r="F28" s="870"/>
      <c r="G28" s="871"/>
      <c r="H28" s="871"/>
      <c r="I28" s="871"/>
      <c r="J28" s="812"/>
      <c r="K28" s="812"/>
      <c r="L28" s="812"/>
      <c r="M28" s="812"/>
      <c r="N28" s="872"/>
      <c r="O28" s="812"/>
      <c r="P28" s="812"/>
      <c r="Q28" s="812"/>
      <c r="R28" s="812"/>
      <c r="S28" s="812"/>
      <c r="T28" s="812"/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812"/>
      <c r="AM28" s="869"/>
      <c r="AN28" s="869"/>
      <c r="AO28" s="869"/>
      <c r="AP28" s="869"/>
      <c r="AQ28" s="842"/>
    </row>
    <row r="29" spans="1:46" ht="16.5" customHeight="1" x14ac:dyDescent="0.25">
      <c r="A29" s="790" t="s">
        <v>457</v>
      </c>
      <c r="B29" s="718"/>
      <c r="C29" s="718"/>
      <c r="D29" s="718"/>
      <c r="E29" s="504"/>
      <c r="F29" s="863"/>
      <c r="G29" s="864"/>
      <c r="H29" s="864"/>
      <c r="I29" s="864"/>
      <c r="J29" s="865"/>
      <c r="K29" s="780"/>
      <c r="L29" s="866"/>
      <c r="M29" s="865"/>
      <c r="N29" s="867"/>
      <c r="O29" s="865"/>
      <c r="P29" s="865"/>
      <c r="Q29" s="812"/>
      <c r="R29" s="812"/>
      <c r="S29" s="812"/>
      <c r="T29" s="812"/>
      <c r="U29" s="812"/>
      <c r="V29" s="812"/>
      <c r="W29" s="812"/>
      <c r="X29" s="812"/>
      <c r="Y29" s="812"/>
      <c r="Z29" s="812"/>
      <c r="AA29" s="812"/>
      <c r="AB29" s="812"/>
      <c r="AC29" s="812"/>
      <c r="AD29" s="812"/>
      <c r="AE29" s="812"/>
      <c r="AF29" s="812"/>
      <c r="AG29" s="812"/>
      <c r="AH29" s="812"/>
      <c r="AI29" s="812"/>
      <c r="AJ29" s="812"/>
      <c r="AK29" s="868"/>
      <c r="AL29" s="812"/>
      <c r="AM29" s="869"/>
      <c r="AN29" s="869"/>
      <c r="AO29" s="869"/>
      <c r="AP29" s="869"/>
      <c r="AQ29" s="842" t="s">
        <v>456</v>
      </c>
      <c r="AT29" t="s">
        <v>314</v>
      </c>
    </row>
    <row r="30" spans="1:46" ht="16.5" customHeight="1" x14ac:dyDescent="0.25">
      <c r="A30" s="821" t="s">
        <v>475</v>
      </c>
      <c r="B30" s="821">
        <f>19.72-(25/5280)</f>
        <v>19.715265151515151</v>
      </c>
      <c r="C30" s="737">
        <f>19.72+(174/5280)+(25/5280)</f>
        <v>19.75768939393939</v>
      </c>
      <c r="D30" s="737">
        <f>C30-B30</f>
        <v>4.2424242424239367E-2</v>
      </c>
      <c r="E30" s="875"/>
      <c r="F30" s="1636" t="s">
        <v>481</v>
      </c>
      <c r="G30" s="1637"/>
      <c r="H30" s="1637"/>
      <c r="I30" s="1637"/>
      <c r="J30" s="1637"/>
      <c r="K30" s="1637"/>
      <c r="L30" s="1637"/>
      <c r="M30" s="1637"/>
      <c r="N30" s="1637"/>
      <c r="O30" s="1637"/>
      <c r="P30" s="1637"/>
      <c r="Q30" s="1637"/>
      <c r="R30" s="1637"/>
      <c r="S30" s="1637"/>
      <c r="T30" s="1637"/>
      <c r="U30" s="1637"/>
      <c r="V30" s="1637"/>
      <c r="W30" s="1637"/>
      <c r="X30" s="1637"/>
      <c r="Y30" s="1637"/>
      <c r="Z30" s="1637"/>
      <c r="AA30" s="1637"/>
      <c r="AB30" s="1637"/>
      <c r="AC30" s="1637"/>
      <c r="AD30" s="1637"/>
      <c r="AE30" s="1637"/>
      <c r="AF30" s="1637"/>
      <c r="AG30" s="1637"/>
      <c r="AH30" s="1637"/>
      <c r="AI30" s="1637"/>
      <c r="AJ30" s="1637"/>
      <c r="AK30" s="1637"/>
      <c r="AL30" s="1637"/>
      <c r="AM30" s="1637"/>
      <c r="AN30" s="1637"/>
      <c r="AO30" s="1637"/>
      <c r="AP30" s="1638"/>
      <c r="AQ30" s="842" t="s">
        <v>462</v>
      </c>
    </row>
    <row r="31" spans="1:46" ht="16.5" customHeight="1" x14ac:dyDescent="0.25">
      <c r="A31" s="876"/>
      <c r="B31" s="821"/>
      <c r="C31" s="877"/>
      <c r="D31" s="718"/>
      <c r="E31" s="831"/>
      <c r="F31" s="870"/>
      <c r="G31" s="871"/>
      <c r="H31" s="871"/>
      <c r="I31" s="871"/>
      <c r="J31" s="812"/>
      <c r="K31" s="812"/>
      <c r="L31" s="812"/>
      <c r="M31" s="812"/>
      <c r="N31" s="87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69"/>
      <c r="AN31" s="869"/>
      <c r="AO31" s="869"/>
      <c r="AP31" s="869"/>
      <c r="AQ31" s="842"/>
    </row>
    <row r="32" spans="1:46" ht="16.5" customHeight="1" x14ac:dyDescent="0.25">
      <c r="A32" s="790" t="s">
        <v>458</v>
      </c>
      <c r="B32" s="718"/>
      <c r="C32" s="718"/>
      <c r="D32" s="718"/>
      <c r="E32" s="504"/>
      <c r="F32" s="863"/>
      <c r="G32" s="864"/>
      <c r="H32" s="864"/>
      <c r="I32" s="864"/>
      <c r="J32" s="865"/>
      <c r="K32" s="780"/>
      <c r="L32" s="866"/>
      <c r="M32" s="865"/>
      <c r="N32" s="867"/>
      <c r="O32" s="865"/>
      <c r="P32" s="865"/>
      <c r="Q32" s="812"/>
      <c r="R32" s="812"/>
      <c r="S32" s="812"/>
      <c r="T32" s="812"/>
      <c r="U32" s="812"/>
      <c r="V32" s="812"/>
      <c r="W32" s="812"/>
      <c r="X32" s="812"/>
      <c r="Y32" s="812"/>
      <c r="Z32" s="812"/>
      <c r="AA32" s="812"/>
      <c r="AB32" s="812"/>
      <c r="AC32" s="812"/>
      <c r="AD32" s="812"/>
      <c r="AE32" s="812"/>
      <c r="AF32" s="812"/>
      <c r="AG32" s="812"/>
      <c r="AH32" s="812"/>
      <c r="AI32" s="812"/>
      <c r="AJ32" s="812"/>
      <c r="AK32" s="868"/>
      <c r="AL32" s="812"/>
      <c r="AM32" s="869"/>
      <c r="AN32" s="869"/>
      <c r="AO32" s="869"/>
      <c r="AP32" s="869"/>
      <c r="AQ32" s="842" t="s">
        <v>456</v>
      </c>
    </row>
    <row r="33" spans="1:46" ht="16.5" customHeight="1" x14ac:dyDescent="0.25">
      <c r="A33" s="821" t="s">
        <v>475</v>
      </c>
      <c r="B33" s="821">
        <f>20.14-(25/5280)</f>
        <v>20.135265151515153</v>
      </c>
      <c r="C33" s="737">
        <f>20.14+(145/5280)+(25/5280)</f>
        <v>20.172196969696969</v>
      </c>
      <c r="D33" s="737">
        <f>C33-B33</f>
        <v>3.6931818181816567E-2</v>
      </c>
      <c r="E33" s="875"/>
      <c r="F33" s="1636" t="s">
        <v>481</v>
      </c>
      <c r="G33" s="1637"/>
      <c r="H33" s="1637"/>
      <c r="I33" s="1637"/>
      <c r="J33" s="1637"/>
      <c r="K33" s="1637"/>
      <c r="L33" s="1637"/>
      <c r="M33" s="1637"/>
      <c r="N33" s="1637"/>
      <c r="O33" s="1637"/>
      <c r="P33" s="1637"/>
      <c r="Q33" s="1637"/>
      <c r="R33" s="1637"/>
      <c r="S33" s="1637"/>
      <c r="T33" s="1637"/>
      <c r="U33" s="1637"/>
      <c r="V33" s="1637"/>
      <c r="W33" s="1637"/>
      <c r="X33" s="1637"/>
      <c r="Y33" s="1637"/>
      <c r="Z33" s="1637"/>
      <c r="AA33" s="1637"/>
      <c r="AB33" s="1637"/>
      <c r="AC33" s="1637"/>
      <c r="AD33" s="1637"/>
      <c r="AE33" s="1637"/>
      <c r="AF33" s="1637"/>
      <c r="AG33" s="1637"/>
      <c r="AH33" s="1637"/>
      <c r="AI33" s="1637"/>
      <c r="AJ33" s="1637"/>
      <c r="AK33" s="1637"/>
      <c r="AL33" s="1637"/>
      <c r="AM33" s="1637"/>
      <c r="AN33" s="1637"/>
      <c r="AO33" s="1637"/>
      <c r="AP33" s="1638"/>
      <c r="AQ33" s="842" t="s">
        <v>459</v>
      </c>
    </row>
    <row r="34" spans="1:46" ht="16.5" customHeight="1" x14ac:dyDescent="0.25">
      <c r="A34" s="506"/>
      <c r="B34" s="718"/>
      <c r="C34" s="718"/>
      <c r="D34" s="718"/>
      <c r="E34" s="504"/>
      <c r="F34" s="863"/>
      <c r="G34" s="864"/>
      <c r="H34" s="864"/>
      <c r="I34" s="864"/>
      <c r="J34" s="865"/>
      <c r="K34" s="780"/>
      <c r="L34" s="866"/>
      <c r="M34" s="865"/>
      <c r="N34" s="867"/>
      <c r="O34" s="865"/>
      <c r="P34" s="865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  <c r="AD34" s="812"/>
      <c r="AE34" s="812"/>
      <c r="AF34" s="812"/>
      <c r="AG34" s="812"/>
      <c r="AH34" s="812"/>
      <c r="AI34" s="812"/>
      <c r="AJ34" s="812"/>
      <c r="AK34" s="812"/>
      <c r="AL34" s="812"/>
      <c r="AM34" s="869"/>
      <c r="AN34" s="869"/>
      <c r="AO34" s="869"/>
      <c r="AP34" s="869"/>
      <c r="AQ34" s="842"/>
      <c r="AT34" t="s">
        <v>317</v>
      </c>
    </row>
    <row r="35" spans="1:46" ht="16.5" customHeight="1" x14ac:dyDescent="0.25">
      <c r="A35" s="790" t="s">
        <v>460</v>
      </c>
      <c r="B35" s="718"/>
      <c r="C35" s="718"/>
      <c r="D35" s="718"/>
      <c r="E35" s="504"/>
      <c r="F35" s="863"/>
      <c r="G35" s="864"/>
      <c r="H35" s="864"/>
      <c r="I35" s="864"/>
      <c r="J35" s="865"/>
      <c r="K35" s="780"/>
      <c r="L35" s="866"/>
      <c r="M35" s="865"/>
      <c r="N35" s="867"/>
      <c r="O35" s="865"/>
      <c r="P35" s="865"/>
      <c r="Q35" s="812"/>
      <c r="R35" s="812"/>
      <c r="S35" s="812"/>
      <c r="T35" s="812"/>
      <c r="U35" s="812"/>
      <c r="V35" s="812"/>
      <c r="W35" s="812"/>
      <c r="X35" s="812"/>
      <c r="Y35" s="812"/>
      <c r="Z35" s="812"/>
      <c r="AA35" s="812"/>
      <c r="AB35" s="812"/>
      <c r="AC35" s="812"/>
      <c r="AD35" s="812"/>
      <c r="AE35" s="812"/>
      <c r="AF35" s="812"/>
      <c r="AG35" s="812"/>
      <c r="AH35" s="812"/>
      <c r="AI35" s="812"/>
      <c r="AJ35" s="812"/>
      <c r="AK35" s="868"/>
      <c r="AL35" s="812"/>
      <c r="AM35" s="869"/>
      <c r="AN35" s="869"/>
      <c r="AO35" s="869"/>
      <c r="AP35" s="869"/>
      <c r="AQ35" s="842" t="s">
        <v>456</v>
      </c>
    </row>
    <row r="36" spans="1:46" ht="16.5" customHeight="1" x14ac:dyDescent="0.25">
      <c r="A36" s="821" t="s">
        <v>475</v>
      </c>
      <c r="B36" s="821">
        <f>20.14-(25/5280)</f>
        <v>20.135265151515153</v>
      </c>
      <c r="C36" s="737">
        <f>20.14+(145/5280)+(25/5280)</f>
        <v>20.172196969696969</v>
      </c>
      <c r="D36" s="737">
        <f>C36-B36</f>
        <v>3.6931818181816567E-2</v>
      </c>
      <c r="E36" s="875"/>
      <c r="F36" s="1636" t="s">
        <v>481</v>
      </c>
      <c r="G36" s="1637"/>
      <c r="H36" s="1637"/>
      <c r="I36" s="1637"/>
      <c r="J36" s="1637"/>
      <c r="K36" s="1637"/>
      <c r="L36" s="1637"/>
      <c r="M36" s="1637"/>
      <c r="N36" s="1637"/>
      <c r="O36" s="1637"/>
      <c r="P36" s="1637"/>
      <c r="Q36" s="1637"/>
      <c r="R36" s="1637"/>
      <c r="S36" s="1637"/>
      <c r="T36" s="1637"/>
      <c r="U36" s="1637"/>
      <c r="V36" s="1637"/>
      <c r="W36" s="1637"/>
      <c r="X36" s="1637"/>
      <c r="Y36" s="1637"/>
      <c r="Z36" s="1637"/>
      <c r="AA36" s="1637"/>
      <c r="AB36" s="1637"/>
      <c r="AC36" s="1637"/>
      <c r="AD36" s="1637"/>
      <c r="AE36" s="1637"/>
      <c r="AF36" s="1637"/>
      <c r="AG36" s="1637"/>
      <c r="AH36" s="1637"/>
      <c r="AI36" s="1637"/>
      <c r="AJ36" s="1637"/>
      <c r="AK36" s="1637"/>
      <c r="AL36" s="1637"/>
      <c r="AM36" s="1637"/>
      <c r="AN36" s="1637"/>
      <c r="AO36" s="1637"/>
      <c r="AP36" s="1638"/>
      <c r="AQ36" s="842" t="s">
        <v>459</v>
      </c>
      <c r="AT36" s="1"/>
    </row>
    <row r="37" spans="1:46" ht="16.5" customHeight="1" x14ac:dyDescent="0.25">
      <c r="A37" s="876"/>
      <c r="B37" s="821"/>
      <c r="C37" s="877"/>
      <c r="D37" s="821"/>
      <c r="E37" s="831"/>
      <c r="F37" s="831"/>
      <c r="G37" s="822"/>
      <c r="H37" s="822"/>
      <c r="I37" s="822"/>
      <c r="J37" s="803"/>
      <c r="K37" s="803"/>
      <c r="L37" s="803"/>
      <c r="M37" s="803"/>
      <c r="N37" s="824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803"/>
      <c r="AB37" s="803"/>
      <c r="AC37" s="803"/>
      <c r="AD37" s="803"/>
      <c r="AE37" s="803"/>
      <c r="AF37" s="803"/>
      <c r="AG37" s="803"/>
      <c r="AH37" s="803"/>
      <c r="AI37" s="803"/>
      <c r="AJ37" s="803"/>
      <c r="AK37" s="803"/>
      <c r="AL37" s="803"/>
      <c r="AM37" s="837"/>
      <c r="AN37" s="837"/>
      <c r="AO37" s="837"/>
      <c r="AP37" s="837"/>
      <c r="AQ37" s="842"/>
      <c r="AT37" s="1"/>
    </row>
    <row r="38" spans="1:46" ht="16.5" customHeight="1" x14ac:dyDescent="0.25">
      <c r="A38" s="790" t="s">
        <v>461</v>
      </c>
      <c r="B38" s="718"/>
      <c r="C38" s="718"/>
      <c r="D38" s="718"/>
      <c r="E38" s="504"/>
      <c r="F38" s="504"/>
      <c r="G38" s="507"/>
      <c r="H38" s="507"/>
      <c r="I38" s="507"/>
      <c r="J38" s="385"/>
      <c r="K38" s="779"/>
      <c r="L38" s="724"/>
      <c r="M38" s="385"/>
      <c r="N38" s="760"/>
      <c r="O38" s="385"/>
      <c r="P38" s="385"/>
      <c r="Q38" s="803"/>
      <c r="R38" s="803"/>
      <c r="S38" s="803"/>
      <c r="T38" s="803"/>
      <c r="U38" s="803"/>
      <c r="V38" s="803"/>
      <c r="W38" s="803"/>
      <c r="X38" s="803"/>
      <c r="Y38" s="803"/>
      <c r="Z38" s="803"/>
      <c r="AA38" s="803"/>
      <c r="AB38" s="803"/>
      <c r="AC38" s="803"/>
      <c r="AD38" s="803"/>
      <c r="AE38" s="803"/>
      <c r="AF38" s="803"/>
      <c r="AG38" s="803"/>
      <c r="AH38" s="803"/>
      <c r="AI38" s="803"/>
      <c r="AJ38" s="803"/>
      <c r="AK38" s="803"/>
      <c r="AL38" s="803"/>
      <c r="AM38" s="837"/>
      <c r="AN38" s="837"/>
      <c r="AO38" s="837"/>
      <c r="AP38" s="837"/>
      <c r="AQ38" s="842" t="s">
        <v>439</v>
      </c>
    </row>
    <row r="39" spans="1:46" ht="16.5" customHeight="1" x14ac:dyDescent="0.25">
      <c r="A39" s="895" t="s">
        <v>413</v>
      </c>
      <c r="B39" s="737">
        <v>20.415299999999998</v>
      </c>
      <c r="C39" s="737">
        <v>20.420000000000002</v>
      </c>
      <c r="D39" s="737">
        <f>C39-B39</f>
        <v>4.7000000000032571E-3</v>
      </c>
      <c r="E39" s="741">
        <v>25</v>
      </c>
      <c r="F39" s="741">
        <v>36</v>
      </c>
      <c r="G39" s="740">
        <f>F39*E39/9</f>
        <v>100</v>
      </c>
      <c r="H39" s="740"/>
      <c r="I39" s="740"/>
      <c r="J39" s="739"/>
      <c r="K39" s="739"/>
      <c r="L39" s="739"/>
      <c r="M39" s="739"/>
      <c r="N39" s="759"/>
      <c r="O39" s="739"/>
      <c r="P39" s="739"/>
      <c r="Q39" s="739"/>
      <c r="R39" s="911"/>
      <c r="S39" s="911"/>
      <c r="T39" s="911"/>
      <c r="U39" s="911"/>
      <c r="V39" s="911"/>
      <c r="W39" s="911"/>
      <c r="X39" s="911"/>
      <c r="Y39" s="911"/>
      <c r="Z39" s="911"/>
      <c r="AA39" s="911"/>
      <c r="AB39" s="911"/>
      <c r="AC39" s="911"/>
      <c r="AD39" s="911"/>
      <c r="AE39" s="911"/>
      <c r="AF39" s="911"/>
      <c r="AG39" s="911"/>
      <c r="AH39" s="911"/>
      <c r="AI39" s="911"/>
      <c r="AJ39" s="911"/>
      <c r="AK39" s="911"/>
      <c r="AL39" s="915"/>
      <c r="AM39" s="911">
        <v>1</v>
      </c>
      <c r="AN39" s="911"/>
      <c r="AO39" s="911"/>
      <c r="AP39" s="911"/>
      <c r="AQ39" s="914"/>
    </row>
    <row r="40" spans="1:46" ht="16.5" customHeight="1" x14ac:dyDescent="0.25">
      <c r="A40" s="728" t="s">
        <v>454</v>
      </c>
      <c r="B40" s="737">
        <v>20.420000000000002</v>
      </c>
      <c r="C40" s="737">
        <f>B40+(233/5280)</f>
        <v>20.464128787878789</v>
      </c>
      <c r="D40" s="737">
        <f>C40-B40</f>
        <v>4.4128787878786824E-2</v>
      </c>
      <c r="E40" s="741">
        <f>ROUNDUP(D40*5280,0)</f>
        <v>233</v>
      </c>
      <c r="F40" s="741">
        <v>36</v>
      </c>
      <c r="G40" s="740">
        <f>F40*E40/9</f>
        <v>932</v>
      </c>
      <c r="H40" s="741"/>
      <c r="I40" s="741"/>
      <c r="J40" s="739"/>
      <c r="K40" s="739"/>
      <c r="L40" s="739"/>
      <c r="M40" s="739"/>
      <c r="N40" s="759"/>
      <c r="O40" s="739"/>
      <c r="P40" s="739"/>
      <c r="Q40" s="739"/>
      <c r="R40" s="803"/>
      <c r="S40" s="803"/>
      <c r="T40" s="803"/>
      <c r="U40" s="803"/>
      <c r="V40" s="803"/>
      <c r="W40" s="803"/>
      <c r="X40" s="803"/>
      <c r="Y40" s="803"/>
      <c r="Z40" s="803"/>
      <c r="AA40" s="803"/>
      <c r="AB40" s="803"/>
      <c r="AC40" s="803"/>
      <c r="AD40" s="803"/>
      <c r="AE40" s="803"/>
      <c r="AF40" s="803"/>
      <c r="AG40" s="803"/>
      <c r="AH40" s="803"/>
      <c r="AI40" s="803"/>
      <c r="AJ40" s="803"/>
      <c r="AK40" s="803"/>
      <c r="AL40" s="834"/>
      <c r="AM40" s="837">
        <v>8</v>
      </c>
      <c r="AN40" s="837"/>
      <c r="AO40" s="837"/>
      <c r="AP40" s="837"/>
      <c r="AQ40" s="842" t="s">
        <v>474</v>
      </c>
    </row>
    <row r="41" spans="1:46" ht="16.5" customHeight="1" x14ac:dyDescent="0.25">
      <c r="A41" s="908" t="s">
        <v>415</v>
      </c>
      <c r="B41" s="737">
        <f>C40</f>
        <v>20.464128787878789</v>
      </c>
      <c r="C41" s="737">
        <v>20.468800000000002</v>
      </c>
      <c r="D41" s="737">
        <f>C41-B41</f>
        <v>4.6712121212131308E-3</v>
      </c>
      <c r="E41" s="741">
        <v>25</v>
      </c>
      <c r="F41" s="741">
        <v>36</v>
      </c>
      <c r="G41" s="740">
        <f>F41*E41/9</f>
        <v>100</v>
      </c>
      <c r="H41" s="741"/>
      <c r="I41" s="741"/>
      <c r="J41" s="739"/>
      <c r="K41" s="739"/>
      <c r="L41" s="739"/>
      <c r="M41" s="739"/>
      <c r="N41" s="759"/>
      <c r="O41" s="739"/>
      <c r="P41" s="739"/>
      <c r="Q41" s="739"/>
      <c r="R41" s="911"/>
      <c r="S41" s="911"/>
      <c r="T41" s="911"/>
      <c r="U41" s="911"/>
      <c r="V41" s="911"/>
      <c r="W41" s="911"/>
      <c r="X41" s="911"/>
      <c r="Y41" s="911"/>
      <c r="Z41" s="911"/>
      <c r="AA41" s="911"/>
      <c r="AB41" s="911"/>
      <c r="AC41" s="911"/>
      <c r="AD41" s="911"/>
      <c r="AE41" s="911"/>
      <c r="AF41" s="911"/>
      <c r="AG41" s="911"/>
      <c r="AH41" s="911"/>
      <c r="AI41" s="911"/>
      <c r="AJ41" s="911"/>
      <c r="AK41" s="911"/>
      <c r="AL41" s="915"/>
      <c r="AM41" s="911">
        <v>1</v>
      </c>
      <c r="AN41" s="911"/>
      <c r="AO41" s="911"/>
      <c r="AP41" s="911"/>
      <c r="AQ41" s="914"/>
    </row>
    <row r="42" spans="1:46" ht="16.5" customHeight="1" x14ac:dyDescent="0.25">
      <c r="A42" s="873" t="s">
        <v>473</v>
      </c>
      <c r="B42" s="728"/>
      <c r="C42" s="728"/>
      <c r="D42" s="728"/>
      <c r="E42" s="729"/>
      <c r="F42" s="729"/>
      <c r="G42" s="730"/>
      <c r="H42" s="730"/>
      <c r="I42" s="730"/>
      <c r="J42" s="731"/>
      <c r="K42" s="779"/>
      <c r="L42" s="731"/>
      <c r="M42" s="731"/>
      <c r="N42" s="761"/>
      <c r="O42" s="731"/>
      <c r="P42" s="731"/>
      <c r="Q42" s="803"/>
      <c r="R42" s="803"/>
      <c r="S42" s="803"/>
      <c r="T42" s="803"/>
      <c r="U42" s="803"/>
      <c r="V42" s="803"/>
      <c r="W42" s="803"/>
      <c r="X42" s="803"/>
      <c r="Y42" s="803"/>
      <c r="Z42" s="803"/>
      <c r="AA42" s="803"/>
      <c r="AB42" s="803"/>
      <c r="AC42" s="803"/>
      <c r="AD42" s="803"/>
      <c r="AE42" s="803"/>
      <c r="AF42" s="803"/>
      <c r="AG42" s="803"/>
      <c r="AH42" s="803"/>
      <c r="AI42" s="803"/>
      <c r="AJ42" s="803"/>
      <c r="AK42" s="803"/>
      <c r="AL42" s="803"/>
      <c r="AM42" s="841">
        <f>SUM(AM39:AM41)</f>
        <v>10</v>
      </c>
      <c r="AN42" s="837"/>
      <c r="AO42" s="837"/>
      <c r="AP42" s="837"/>
      <c r="AQ42" s="842"/>
    </row>
    <row r="43" spans="1:46" ht="16.5" customHeight="1" x14ac:dyDescent="0.25">
      <c r="A43" s="878"/>
      <c r="B43" s="861"/>
      <c r="C43" s="861"/>
      <c r="D43" s="861"/>
      <c r="E43" s="859"/>
      <c r="F43" s="859"/>
      <c r="G43" s="860"/>
      <c r="H43" s="860"/>
      <c r="I43" s="860"/>
      <c r="J43" s="853"/>
      <c r="K43" s="853"/>
      <c r="L43" s="853"/>
      <c r="M43" s="853"/>
      <c r="N43" s="862"/>
      <c r="O43" s="853"/>
      <c r="P43" s="853"/>
      <c r="Q43" s="853"/>
      <c r="R43" s="853"/>
      <c r="S43" s="853"/>
      <c r="T43" s="853"/>
      <c r="U43" s="853"/>
      <c r="V43" s="853"/>
      <c r="W43" s="853"/>
      <c r="X43" s="853"/>
      <c r="Y43" s="853"/>
      <c r="Z43" s="853"/>
      <c r="AA43" s="853"/>
      <c r="AB43" s="853"/>
      <c r="AC43" s="853"/>
      <c r="AD43" s="853"/>
      <c r="AE43" s="853"/>
      <c r="AF43" s="853"/>
      <c r="AG43" s="853"/>
      <c r="AH43" s="853"/>
      <c r="AI43" s="853"/>
      <c r="AJ43" s="853"/>
      <c r="AK43" s="853"/>
      <c r="AL43" s="853"/>
      <c r="AM43" s="854"/>
      <c r="AN43" s="853"/>
      <c r="AO43" s="853"/>
      <c r="AP43" s="853"/>
      <c r="AQ43" s="856"/>
    </row>
    <row r="44" spans="1:46" ht="16.5" customHeight="1" x14ac:dyDescent="0.25">
      <c r="A44" s="790" t="s">
        <v>484</v>
      </c>
      <c r="B44" s="718"/>
      <c r="C44" s="718"/>
      <c r="D44" s="718"/>
      <c r="E44" s="504"/>
      <c r="F44" s="504"/>
      <c r="G44" s="507"/>
      <c r="H44" s="507"/>
      <c r="I44" s="507"/>
      <c r="J44" s="385"/>
      <c r="K44" s="779"/>
      <c r="L44" s="724"/>
      <c r="M44" s="385"/>
      <c r="N44" s="760"/>
      <c r="O44" s="385"/>
      <c r="P44" s="385"/>
      <c r="Q44" s="803"/>
      <c r="R44" s="803"/>
      <c r="S44" s="803"/>
      <c r="T44" s="803"/>
      <c r="U44" s="803"/>
      <c r="V44" s="803"/>
      <c r="W44" s="803"/>
      <c r="X44" s="803"/>
      <c r="Y44" s="803"/>
      <c r="Z44" s="803"/>
      <c r="AA44" s="803"/>
      <c r="AB44" s="803"/>
      <c r="AC44" s="803"/>
      <c r="AD44" s="803"/>
      <c r="AE44" s="803"/>
      <c r="AF44" s="803"/>
      <c r="AG44" s="803"/>
      <c r="AH44" s="803"/>
      <c r="AI44" s="803"/>
      <c r="AJ44" s="803"/>
      <c r="AK44" s="803"/>
      <c r="AL44" s="803"/>
      <c r="AM44" s="837"/>
      <c r="AN44" s="837"/>
      <c r="AO44" s="837"/>
      <c r="AP44" s="837"/>
      <c r="AQ44" s="805" t="s">
        <v>485</v>
      </c>
    </row>
    <row r="45" spans="1:46" ht="16.5" customHeight="1" x14ac:dyDescent="0.25">
      <c r="A45" s="880"/>
      <c r="B45" s="908"/>
      <c r="C45" s="908"/>
      <c r="D45" s="908"/>
      <c r="E45" s="909"/>
      <c r="F45" s="909"/>
      <c r="G45" s="910"/>
      <c r="H45" s="910"/>
      <c r="I45" s="910"/>
      <c r="J45" s="911"/>
      <c r="K45" s="911"/>
      <c r="L45" s="911"/>
      <c r="M45" s="911"/>
      <c r="N45" s="912"/>
      <c r="O45" s="911"/>
      <c r="P45" s="911"/>
      <c r="Q45" s="911"/>
      <c r="R45" s="911"/>
      <c r="S45" s="911"/>
      <c r="T45" s="911"/>
      <c r="U45" s="911"/>
      <c r="V45" s="911"/>
      <c r="W45" s="911"/>
      <c r="X45" s="911"/>
      <c r="Y45" s="911"/>
      <c r="Z45" s="911"/>
      <c r="AA45" s="911"/>
      <c r="AB45" s="911"/>
      <c r="AC45" s="911"/>
      <c r="AD45" s="911"/>
      <c r="AE45" s="911"/>
      <c r="AF45" s="911"/>
      <c r="AG45" s="911"/>
      <c r="AH45" s="911"/>
      <c r="AI45" s="911"/>
      <c r="AJ45" s="911"/>
      <c r="AK45" s="911"/>
      <c r="AL45" s="911"/>
      <c r="AM45" s="913"/>
      <c r="AN45" s="911"/>
      <c r="AO45" s="911"/>
      <c r="AP45" s="911"/>
      <c r="AQ45" s="914"/>
    </row>
    <row r="46" spans="1:46" ht="16.5" customHeight="1" x14ac:dyDescent="0.25">
      <c r="A46" s="790" t="s">
        <v>483</v>
      </c>
      <c r="B46" s="718"/>
      <c r="C46" s="718"/>
      <c r="D46" s="718"/>
      <c r="E46" s="504"/>
      <c r="F46" s="504"/>
      <c r="G46" s="507"/>
      <c r="H46" s="507"/>
      <c r="I46" s="507"/>
      <c r="J46" s="385"/>
      <c r="K46" s="779"/>
      <c r="L46" s="724"/>
      <c r="M46" s="385"/>
      <c r="N46" s="760"/>
      <c r="O46" s="385"/>
      <c r="P46" s="385"/>
      <c r="Q46" s="803"/>
      <c r="R46" s="803"/>
      <c r="S46" s="803"/>
      <c r="T46" s="803"/>
      <c r="U46" s="803"/>
      <c r="V46" s="803"/>
      <c r="W46" s="803"/>
      <c r="X46" s="803"/>
      <c r="Y46" s="803"/>
      <c r="Z46" s="803"/>
      <c r="AA46" s="803"/>
      <c r="AB46" s="803"/>
      <c r="AC46" s="803"/>
      <c r="AD46" s="803"/>
      <c r="AE46" s="803"/>
      <c r="AF46" s="803"/>
      <c r="AG46" s="803"/>
      <c r="AH46" s="803"/>
      <c r="AI46" s="803"/>
      <c r="AJ46" s="803"/>
      <c r="AK46" s="803"/>
      <c r="AL46" s="803"/>
      <c r="AM46" s="837"/>
      <c r="AN46" s="837"/>
      <c r="AO46" s="837"/>
      <c r="AP46" s="837"/>
      <c r="AQ46" s="805" t="s">
        <v>480</v>
      </c>
    </row>
    <row r="47" spans="1:46" ht="16.5" customHeight="1" x14ac:dyDescent="0.25">
      <c r="A47" s="880"/>
      <c r="B47" s="901"/>
      <c r="C47" s="901"/>
      <c r="D47" s="901"/>
      <c r="E47" s="897"/>
      <c r="F47" s="897"/>
      <c r="G47" s="902"/>
      <c r="H47" s="902"/>
      <c r="I47" s="902"/>
      <c r="J47" s="903"/>
      <c r="K47" s="903"/>
      <c r="L47" s="903"/>
      <c r="M47" s="903"/>
      <c r="N47" s="904"/>
      <c r="O47" s="903"/>
      <c r="P47" s="903"/>
      <c r="Q47" s="903"/>
      <c r="R47" s="903"/>
      <c r="S47" s="903"/>
      <c r="T47" s="903"/>
      <c r="U47" s="903"/>
      <c r="V47" s="903"/>
      <c r="W47" s="903"/>
      <c r="X47" s="903"/>
      <c r="Y47" s="903"/>
      <c r="Z47" s="903"/>
      <c r="AA47" s="903"/>
      <c r="AB47" s="903"/>
      <c r="AC47" s="903"/>
      <c r="AD47" s="903"/>
      <c r="AE47" s="903"/>
      <c r="AF47" s="903"/>
      <c r="AG47" s="903"/>
      <c r="AH47" s="903"/>
      <c r="AI47" s="903"/>
      <c r="AJ47" s="903"/>
      <c r="AK47" s="903"/>
      <c r="AL47" s="903"/>
      <c r="AM47" s="905"/>
      <c r="AN47" s="903"/>
      <c r="AO47" s="903"/>
      <c r="AP47" s="903"/>
      <c r="AQ47" s="906"/>
    </row>
    <row r="48" spans="1:46" ht="16.5" customHeight="1" x14ac:dyDescent="0.25">
      <c r="A48" s="790" t="s">
        <v>463</v>
      </c>
      <c r="B48" s="718"/>
      <c r="C48" s="718"/>
      <c r="D48" s="718"/>
      <c r="E48" s="504"/>
      <c r="F48" s="504"/>
      <c r="G48" s="507"/>
      <c r="H48" s="507"/>
      <c r="I48" s="507"/>
      <c r="J48" s="385"/>
      <c r="K48" s="779"/>
      <c r="L48" s="724"/>
      <c r="M48" s="385"/>
      <c r="N48" s="760"/>
      <c r="O48" s="385"/>
      <c r="P48" s="385"/>
      <c r="Q48" s="803"/>
      <c r="R48" s="803"/>
      <c r="S48" s="803"/>
      <c r="T48" s="803"/>
      <c r="U48" s="803"/>
      <c r="V48" s="803"/>
      <c r="W48" s="803"/>
      <c r="X48" s="803"/>
      <c r="Y48" s="803"/>
      <c r="Z48" s="803"/>
      <c r="AA48" s="803"/>
      <c r="AB48" s="803"/>
      <c r="AC48" s="803"/>
      <c r="AD48" s="803"/>
      <c r="AE48" s="803"/>
      <c r="AF48" s="803"/>
      <c r="AG48" s="803"/>
      <c r="AH48" s="803"/>
      <c r="AI48" s="803"/>
      <c r="AJ48" s="803"/>
      <c r="AK48" s="803"/>
      <c r="AL48" s="803"/>
      <c r="AM48" s="837"/>
      <c r="AN48" s="837"/>
      <c r="AO48" s="837"/>
      <c r="AP48" s="837"/>
      <c r="AQ48" s="842" t="s">
        <v>439</v>
      </c>
    </row>
    <row r="49" spans="1:43" ht="16.5" customHeight="1" x14ac:dyDescent="0.25">
      <c r="A49" s="879" t="s">
        <v>413</v>
      </c>
      <c r="B49" s="718">
        <f>C49-(25/5280)</f>
        <v>24.185265151515154</v>
      </c>
      <c r="C49" s="718">
        <f>B50</f>
        <v>24.19</v>
      </c>
      <c r="D49" s="718">
        <f>C49-B49</f>
        <v>4.7348484848477312E-3</v>
      </c>
      <c r="E49" s="504">
        <v>25</v>
      </c>
      <c r="F49" s="504">
        <v>36</v>
      </c>
      <c r="G49" s="507"/>
      <c r="H49" s="507">
        <f>F49*E49/9</f>
        <v>100</v>
      </c>
      <c r="I49" s="740"/>
      <c r="J49" s="739"/>
      <c r="K49" s="739"/>
      <c r="L49" s="739"/>
      <c r="M49" s="739"/>
      <c r="N49" s="759"/>
      <c r="O49" s="739"/>
      <c r="P49" s="739"/>
      <c r="Q49" s="739"/>
      <c r="R49" s="903"/>
      <c r="S49" s="903"/>
      <c r="T49" s="903"/>
      <c r="U49" s="903"/>
      <c r="V49" s="903"/>
      <c r="W49" s="903"/>
      <c r="X49" s="903"/>
      <c r="Y49" s="903"/>
      <c r="Z49" s="903"/>
      <c r="AA49" s="903"/>
      <c r="AB49" s="903"/>
      <c r="AC49" s="903"/>
      <c r="AD49" s="903"/>
      <c r="AE49" s="903"/>
      <c r="AF49" s="903"/>
      <c r="AG49" s="903"/>
      <c r="AH49" s="903"/>
      <c r="AI49" s="903"/>
      <c r="AJ49" s="903"/>
      <c r="AK49" s="903"/>
      <c r="AL49" s="907"/>
      <c r="AM49" s="903">
        <v>1</v>
      </c>
      <c r="AN49" s="903"/>
      <c r="AO49" s="903"/>
      <c r="AP49" s="903"/>
      <c r="AQ49" s="906"/>
    </row>
    <row r="50" spans="1:43" ht="16.5" customHeight="1" x14ac:dyDescent="0.25">
      <c r="A50" s="728" t="s">
        <v>454</v>
      </c>
      <c r="B50" s="737">
        <v>24.19</v>
      </c>
      <c r="C50" s="737">
        <f>B50+(1286/5280)</f>
        <v>24.433560606060606</v>
      </c>
      <c r="D50" s="737">
        <f>C50-B50</f>
        <v>0.24356060606060481</v>
      </c>
      <c r="E50" s="741">
        <v>1286</v>
      </c>
      <c r="F50" s="741">
        <v>36</v>
      </c>
      <c r="G50" s="741">
        <f>F50*E50/9</f>
        <v>5144</v>
      </c>
      <c r="H50" s="741"/>
      <c r="I50" s="741"/>
      <c r="J50" s="739"/>
      <c r="K50" s="739"/>
      <c r="L50" s="739"/>
      <c r="M50" s="739"/>
      <c r="N50" s="759"/>
      <c r="O50" s="739"/>
      <c r="P50" s="739"/>
      <c r="Q50" s="739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34"/>
      <c r="AM50" s="837">
        <v>13</v>
      </c>
      <c r="AN50" s="837"/>
      <c r="AO50" s="837"/>
      <c r="AP50" s="837"/>
      <c r="AQ50" s="842" t="s">
        <v>452</v>
      </c>
    </row>
    <row r="51" spans="1:43" ht="16.5" customHeight="1" x14ac:dyDescent="0.25">
      <c r="A51" s="881" t="s">
        <v>415</v>
      </c>
      <c r="B51" s="718">
        <f>C50</f>
        <v>24.433560606060606</v>
      </c>
      <c r="C51" s="718">
        <f>B51+(25/5280)</f>
        <v>24.438295454545454</v>
      </c>
      <c r="D51" s="718">
        <f>C51-B51</f>
        <v>4.7348484848477312E-3</v>
      </c>
      <c r="E51" s="504">
        <v>25</v>
      </c>
      <c r="F51" s="504">
        <v>36</v>
      </c>
      <c r="G51" s="507"/>
      <c r="H51" s="507">
        <f>F51*E51/9</f>
        <v>100</v>
      </c>
      <c r="I51" s="741"/>
      <c r="J51" s="739"/>
      <c r="K51" s="739"/>
      <c r="L51" s="739"/>
      <c r="M51" s="739"/>
      <c r="N51" s="759"/>
      <c r="O51" s="739"/>
      <c r="P51" s="739"/>
      <c r="Q51" s="739"/>
      <c r="R51" s="903"/>
      <c r="S51" s="903"/>
      <c r="T51" s="903"/>
      <c r="U51" s="903"/>
      <c r="V51" s="903"/>
      <c r="W51" s="903"/>
      <c r="X51" s="903"/>
      <c r="Y51" s="903"/>
      <c r="Z51" s="903"/>
      <c r="AA51" s="903"/>
      <c r="AB51" s="903"/>
      <c r="AC51" s="903"/>
      <c r="AD51" s="903"/>
      <c r="AE51" s="903"/>
      <c r="AF51" s="903"/>
      <c r="AG51" s="903"/>
      <c r="AH51" s="903"/>
      <c r="AI51" s="903"/>
      <c r="AJ51" s="903"/>
      <c r="AK51" s="903"/>
      <c r="AL51" s="907"/>
      <c r="AM51" s="903">
        <v>1</v>
      </c>
      <c r="AN51" s="903"/>
      <c r="AO51" s="903"/>
      <c r="AP51" s="903"/>
      <c r="AQ51" s="906"/>
    </row>
    <row r="52" spans="1:43" ht="16.5" customHeight="1" x14ac:dyDescent="0.25">
      <c r="A52" s="873" t="s">
        <v>473</v>
      </c>
      <c r="B52" s="728"/>
      <c r="C52" s="728"/>
      <c r="D52" s="728"/>
      <c r="E52" s="729"/>
      <c r="F52" s="729"/>
      <c r="G52" s="730"/>
      <c r="H52" s="730"/>
      <c r="I52" s="730"/>
      <c r="J52" s="731"/>
      <c r="K52" s="779"/>
      <c r="L52" s="731"/>
      <c r="M52" s="731"/>
      <c r="N52" s="761"/>
      <c r="O52" s="731"/>
      <c r="P52" s="731"/>
      <c r="Q52" s="803"/>
      <c r="R52" s="803"/>
      <c r="S52" s="803"/>
      <c r="T52" s="803"/>
      <c r="U52" s="803"/>
      <c r="V52" s="803"/>
      <c r="W52" s="803"/>
      <c r="X52" s="803"/>
      <c r="Y52" s="803"/>
      <c r="Z52" s="803"/>
      <c r="AA52" s="803"/>
      <c r="AB52" s="803"/>
      <c r="AC52" s="803"/>
      <c r="AD52" s="803"/>
      <c r="AE52" s="803"/>
      <c r="AF52" s="803"/>
      <c r="AG52" s="803"/>
      <c r="AH52" s="803"/>
      <c r="AI52" s="803"/>
      <c r="AJ52" s="803"/>
      <c r="AK52" s="803"/>
      <c r="AL52" s="803"/>
      <c r="AM52" s="841">
        <f>SUM(AM49:AM51)</f>
        <v>15</v>
      </c>
      <c r="AN52" s="837"/>
      <c r="AO52" s="837"/>
      <c r="AP52" s="837"/>
      <c r="AQ52" s="842"/>
    </row>
    <row r="53" spans="1:43" ht="16.5" customHeight="1" x14ac:dyDescent="0.25">
      <c r="A53" s="880"/>
      <c r="B53" s="821"/>
      <c r="C53" s="821"/>
      <c r="D53" s="821"/>
      <c r="E53" s="831"/>
      <c r="F53" s="831"/>
      <c r="G53" s="822"/>
      <c r="H53" s="822"/>
      <c r="I53" s="822"/>
      <c r="J53" s="803"/>
      <c r="K53" s="803"/>
      <c r="L53" s="803"/>
      <c r="M53" s="803"/>
      <c r="N53" s="824"/>
      <c r="O53" s="803"/>
      <c r="P53" s="803"/>
      <c r="Q53" s="803"/>
      <c r="R53" s="803"/>
      <c r="S53" s="803"/>
      <c r="T53" s="803"/>
      <c r="U53" s="803"/>
      <c r="V53" s="803"/>
      <c r="W53" s="803"/>
      <c r="X53" s="803"/>
      <c r="Y53" s="803"/>
      <c r="Z53" s="803"/>
      <c r="AA53" s="803"/>
      <c r="AB53" s="803"/>
      <c r="AC53" s="803"/>
      <c r="AD53" s="803"/>
      <c r="AE53" s="803"/>
      <c r="AF53" s="803"/>
      <c r="AG53" s="803"/>
      <c r="AH53" s="803"/>
      <c r="AI53" s="803"/>
      <c r="AJ53" s="803"/>
      <c r="AK53" s="803"/>
      <c r="AL53" s="803"/>
      <c r="AM53" s="841"/>
      <c r="AN53" s="837"/>
      <c r="AO53" s="837"/>
      <c r="AP53" s="837"/>
      <c r="AQ53" s="842"/>
    </row>
    <row r="54" spans="1:43" ht="16.5" customHeight="1" x14ac:dyDescent="0.25">
      <c r="A54" s="790" t="s">
        <v>464</v>
      </c>
      <c r="B54" s="718"/>
      <c r="C54" s="718"/>
      <c r="D54" s="718"/>
      <c r="E54" s="504"/>
      <c r="F54" s="504"/>
      <c r="G54" s="507"/>
      <c r="H54" s="507"/>
      <c r="I54" s="507"/>
      <c r="J54" s="385"/>
      <c r="K54" s="779"/>
      <c r="L54" s="724"/>
      <c r="M54" s="385"/>
      <c r="N54" s="760"/>
      <c r="O54" s="385"/>
      <c r="P54" s="385"/>
      <c r="Q54" s="803"/>
      <c r="R54" s="803"/>
      <c r="S54" s="803"/>
      <c r="T54" s="803"/>
      <c r="U54" s="803"/>
      <c r="V54" s="803"/>
      <c r="W54" s="803"/>
      <c r="X54" s="803"/>
      <c r="Y54" s="803"/>
      <c r="Z54" s="803"/>
      <c r="AA54" s="803"/>
      <c r="AB54" s="803"/>
      <c r="AC54" s="803"/>
      <c r="AD54" s="803"/>
      <c r="AE54" s="803"/>
      <c r="AF54" s="803"/>
      <c r="AG54" s="803"/>
      <c r="AH54" s="803"/>
      <c r="AI54" s="803"/>
      <c r="AJ54" s="803"/>
      <c r="AK54" s="833"/>
      <c r="AL54" s="803"/>
      <c r="AM54" s="837"/>
      <c r="AN54" s="837"/>
      <c r="AO54" s="837"/>
      <c r="AP54" s="837"/>
      <c r="AQ54" s="842"/>
    </row>
    <row r="55" spans="1:43" ht="16.5" customHeight="1" x14ac:dyDescent="0.25">
      <c r="A55" s="879" t="s">
        <v>413</v>
      </c>
      <c r="B55" s="718">
        <f>C55-(25/5280)</f>
        <v>24.185265151515154</v>
      </c>
      <c r="C55" s="718">
        <f>B56</f>
        <v>24.19</v>
      </c>
      <c r="D55" s="718">
        <f>C55-B55</f>
        <v>4.7348484848477312E-3</v>
      </c>
      <c r="E55" s="504">
        <v>25</v>
      </c>
      <c r="F55" s="504">
        <v>39</v>
      </c>
      <c r="G55" s="507"/>
      <c r="H55" s="507">
        <f>F55*E55/9</f>
        <v>108.33333333333333</v>
      </c>
      <c r="I55" s="507"/>
      <c r="J55" s="385"/>
      <c r="K55" s="779"/>
      <c r="L55" s="724"/>
      <c r="M55" s="385"/>
      <c r="N55" s="760"/>
      <c r="O55" s="385"/>
      <c r="P55" s="385"/>
      <c r="Q55" s="803"/>
      <c r="R55" s="803"/>
      <c r="S55" s="803"/>
      <c r="T55" s="803"/>
      <c r="U55" s="803"/>
      <c r="V55" s="803"/>
      <c r="W55" s="803"/>
      <c r="X55" s="803"/>
      <c r="Y55" s="803"/>
      <c r="Z55" s="803"/>
      <c r="AA55" s="803"/>
      <c r="AB55" s="803"/>
      <c r="AC55" s="803"/>
      <c r="AD55" s="803"/>
      <c r="AE55" s="803"/>
      <c r="AF55" s="803"/>
      <c r="AG55" s="803"/>
      <c r="AH55" s="803"/>
      <c r="AI55" s="803"/>
      <c r="AJ55" s="803"/>
      <c r="AK55" s="803"/>
      <c r="AL55" s="803"/>
      <c r="AM55" s="837">
        <v>1</v>
      </c>
      <c r="AN55" s="837"/>
      <c r="AO55" s="837"/>
      <c r="AP55" s="837"/>
      <c r="AQ55" s="842" t="s">
        <v>439</v>
      </c>
    </row>
    <row r="56" spans="1:43" ht="16.5" customHeight="1" x14ac:dyDescent="0.25">
      <c r="A56" s="728" t="s">
        <v>454</v>
      </c>
      <c r="B56" s="737">
        <v>24.19</v>
      </c>
      <c r="C56" s="737">
        <f>B56+(E56/5280)</f>
        <v>24.432613636363637</v>
      </c>
      <c r="D56" s="737">
        <f>C56-B56</f>
        <v>0.24261363636363598</v>
      </c>
      <c r="E56" s="741">
        <v>1281</v>
      </c>
      <c r="F56" s="741">
        <v>39</v>
      </c>
      <c r="G56" s="741">
        <f>F56*E56/9</f>
        <v>5551</v>
      </c>
      <c r="H56" s="741"/>
      <c r="I56" s="741"/>
      <c r="J56" s="739"/>
      <c r="K56" s="739"/>
      <c r="L56" s="739"/>
      <c r="M56" s="739"/>
      <c r="N56" s="759"/>
      <c r="O56" s="739"/>
      <c r="P56" s="739"/>
      <c r="Q56" s="739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34"/>
      <c r="AM56" s="837">
        <v>13</v>
      </c>
      <c r="AN56" s="837"/>
      <c r="AO56" s="837"/>
      <c r="AP56" s="837"/>
      <c r="AQ56" s="842" t="s">
        <v>452</v>
      </c>
    </row>
    <row r="57" spans="1:43" ht="16.5" customHeight="1" x14ac:dyDescent="0.25">
      <c r="A57" s="881" t="s">
        <v>415</v>
      </c>
      <c r="B57" s="718">
        <f>C56</f>
        <v>24.432613636363637</v>
      </c>
      <c r="C57" s="718">
        <f>B57+(25/5280)</f>
        <v>24.437348484848485</v>
      </c>
      <c r="D57" s="718">
        <f>C57-B57</f>
        <v>4.7348484848477312E-3</v>
      </c>
      <c r="E57" s="504">
        <v>25</v>
      </c>
      <c r="F57" s="504">
        <v>39</v>
      </c>
      <c r="G57" s="507"/>
      <c r="H57" s="507">
        <f>F57*E57/9</f>
        <v>108.33333333333333</v>
      </c>
      <c r="I57" s="507"/>
      <c r="J57" s="385"/>
      <c r="K57" s="779"/>
      <c r="L57" s="724"/>
      <c r="M57" s="385"/>
      <c r="N57" s="760"/>
      <c r="O57" s="385"/>
      <c r="P57" s="385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37">
        <v>1</v>
      </c>
      <c r="AN57" s="837"/>
      <c r="AO57" s="837"/>
      <c r="AP57" s="837"/>
      <c r="AQ57" s="842"/>
    </row>
    <row r="58" spans="1:43" ht="16.5" customHeight="1" x14ac:dyDescent="0.25">
      <c r="A58" s="922" t="s">
        <v>486</v>
      </c>
      <c r="B58" s="923"/>
      <c r="C58" s="923"/>
      <c r="D58" s="923"/>
      <c r="E58" s="924">
        <v>39</v>
      </c>
      <c r="F58" s="924">
        <v>4</v>
      </c>
      <c r="G58" s="925"/>
      <c r="H58" s="925"/>
      <c r="I58" s="925"/>
      <c r="J58" s="926"/>
      <c r="K58" s="926">
        <f>E58*F58/9</f>
        <v>17.333333333333332</v>
      </c>
      <c r="L58" s="926"/>
      <c r="M58" s="926"/>
      <c r="N58" s="927"/>
      <c r="O58" s="926"/>
      <c r="P58" s="926"/>
      <c r="Q58" s="926"/>
      <c r="R58" s="926">
        <f>K58*0.085</f>
        <v>1.4733333333333334</v>
      </c>
      <c r="S58" s="926"/>
      <c r="T58" s="926"/>
      <c r="U58" s="926"/>
      <c r="V58" s="926"/>
      <c r="W58" s="926"/>
      <c r="X58" s="926"/>
      <c r="Y58" s="926">
        <f>K58*15/36</f>
        <v>7.2222222222222223</v>
      </c>
      <c r="Z58" s="926"/>
      <c r="AA58" s="926"/>
      <c r="AB58" s="926"/>
      <c r="AC58" s="926"/>
      <c r="AD58" s="926"/>
      <c r="AE58" s="926"/>
      <c r="AF58" s="926"/>
      <c r="AG58" s="926"/>
      <c r="AH58" s="926"/>
      <c r="AI58" s="926"/>
      <c r="AJ58" s="926"/>
      <c r="AK58" s="926">
        <f>E58</f>
        <v>39</v>
      </c>
      <c r="AL58" s="926"/>
      <c r="AM58" s="926"/>
      <c r="AN58" s="926"/>
      <c r="AO58" s="926"/>
      <c r="AP58" s="926"/>
      <c r="AQ58" s="928"/>
    </row>
    <row r="59" spans="1:43" ht="16.5" customHeight="1" x14ac:dyDescent="0.25">
      <c r="A59" s="873" t="s">
        <v>473</v>
      </c>
      <c r="B59" s="718"/>
      <c r="C59" s="718"/>
      <c r="D59" s="718"/>
      <c r="E59" s="504"/>
      <c r="F59" s="504"/>
      <c r="G59" s="507"/>
      <c r="H59" s="507"/>
      <c r="I59" s="507"/>
      <c r="J59" s="385"/>
      <c r="K59" s="825">
        <f>ROUNDUP(K58,0)</f>
        <v>18</v>
      </c>
      <c r="L59" s="929"/>
      <c r="M59" s="508"/>
      <c r="N59" s="765"/>
      <c r="O59" s="508"/>
      <c r="P59" s="508"/>
      <c r="Q59" s="813"/>
      <c r="R59" s="813">
        <f>ROUNDUP(R58,0)</f>
        <v>2</v>
      </c>
      <c r="S59" s="813"/>
      <c r="T59" s="813"/>
      <c r="U59" s="813"/>
      <c r="V59" s="813"/>
      <c r="W59" s="813"/>
      <c r="X59" s="813"/>
      <c r="Y59" s="813">
        <f>ROUNDUP(Y58,0)</f>
        <v>8</v>
      </c>
      <c r="Z59" s="827"/>
      <c r="AA59" s="827"/>
      <c r="AB59" s="827"/>
      <c r="AC59" s="827"/>
      <c r="AD59" s="827"/>
      <c r="AE59" s="827"/>
      <c r="AF59" s="827"/>
      <c r="AG59" s="827"/>
      <c r="AH59" s="827"/>
      <c r="AI59" s="827"/>
      <c r="AJ59" s="827"/>
      <c r="AK59" s="813">
        <f>ROUNDUP(AK58,0)</f>
        <v>39</v>
      </c>
      <c r="AL59" s="803"/>
      <c r="AM59" s="841">
        <v>15</v>
      </c>
      <c r="AN59" s="837"/>
      <c r="AO59" s="837"/>
      <c r="AP59" s="837"/>
      <c r="AQ59" s="842"/>
    </row>
    <row r="60" spans="1:43" ht="16.5" customHeight="1" x14ac:dyDescent="0.25">
      <c r="A60" s="880"/>
      <c r="B60" s="901"/>
      <c r="C60" s="901"/>
      <c r="D60" s="901"/>
      <c r="E60" s="897"/>
      <c r="F60" s="897"/>
      <c r="G60" s="902"/>
      <c r="H60" s="902"/>
      <c r="I60" s="902"/>
      <c r="J60" s="903"/>
      <c r="K60" s="903"/>
      <c r="L60" s="903"/>
      <c r="M60" s="903"/>
      <c r="N60" s="904"/>
      <c r="O60" s="903"/>
      <c r="P60" s="903"/>
      <c r="Q60" s="903"/>
      <c r="R60" s="903"/>
      <c r="S60" s="903"/>
      <c r="T60" s="903"/>
      <c r="U60" s="903"/>
      <c r="V60" s="903"/>
      <c r="W60" s="903"/>
      <c r="X60" s="903"/>
      <c r="Y60" s="903"/>
      <c r="Z60" s="903"/>
      <c r="AA60" s="903"/>
      <c r="AB60" s="903"/>
      <c r="AC60" s="903"/>
      <c r="AD60" s="903"/>
      <c r="AE60" s="903"/>
      <c r="AF60" s="903"/>
      <c r="AG60" s="903"/>
      <c r="AH60" s="903"/>
      <c r="AI60" s="903"/>
      <c r="AJ60" s="903"/>
      <c r="AK60" s="903"/>
      <c r="AL60" s="903"/>
      <c r="AM60" s="905"/>
      <c r="AN60" s="903"/>
      <c r="AO60" s="903"/>
      <c r="AP60" s="903"/>
      <c r="AQ60" s="906"/>
    </row>
    <row r="61" spans="1:43" ht="16.5" customHeight="1" x14ac:dyDescent="0.25">
      <c r="A61" s="790" t="s">
        <v>465</v>
      </c>
      <c r="B61" s="718"/>
      <c r="C61" s="718"/>
      <c r="D61" s="718"/>
      <c r="E61" s="504"/>
      <c r="F61" s="504"/>
      <c r="G61" s="507"/>
      <c r="H61" s="507"/>
      <c r="I61" s="507"/>
      <c r="J61" s="385"/>
      <c r="K61" s="779"/>
      <c r="L61" s="724"/>
      <c r="M61" s="385"/>
      <c r="N61" s="760"/>
      <c r="O61" s="385"/>
      <c r="P61" s="385"/>
      <c r="Q61" s="803"/>
      <c r="R61" s="803"/>
      <c r="S61" s="803"/>
      <c r="T61" s="803"/>
      <c r="U61" s="803"/>
      <c r="V61" s="803"/>
      <c r="W61" s="803"/>
      <c r="X61" s="803"/>
      <c r="Y61" s="803"/>
      <c r="Z61" s="803"/>
      <c r="AA61" s="803"/>
      <c r="AB61" s="803"/>
      <c r="AC61" s="803"/>
      <c r="AD61" s="803"/>
      <c r="AE61" s="803"/>
      <c r="AF61" s="803"/>
      <c r="AG61" s="803"/>
      <c r="AH61" s="803"/>
      <c r="AI61" s="803"/>
      <c r="AJ61" s="803"/>
      <c r="AK61" s="803"/>
      <c r="AL61" s="803"/>
      <c r="AM61" s="837"/>
      <c r="AN61" s="837"/>
      <c r="AO61" s="837"/>
      <c r="AP61" s="837"/>
      <c r="AQ61" s="805" t="s">
        <v>478</v>
      </c>
    </row>
    <row r="62" spans="1:43" ht="16.5" customHeight="1" x14ac:dyDescent="0.25">
      <c r="A62" s="879"/>
      <c r="B62" s="718"/>
      <c r="C62" s="718"/>
      <c r="D62" s="718"/>
      <c r="E62" s="504"/>
      <c r="F62" s="504"/>
      <c r="G62" s="507"/>
      <c r="H62" s="507"/>
      <c r="I62" s="507"/>
      <c r="J62" s="385"/>
      <c r="K62" s="779"/>
      <c r="L62" s="724"/>
      <c r="M62" s="385"/>
      <c r="N62" s="760"/>
      <c r="O62" s="385"/>
      <c r="P62" s="385"/>
      <c r="Q62" s="803"/>
      <c r="R62" s="385"/>
      <c r="S62" s="385"/>
      <c r="T62" s="385"/>
      <c r="U62" s="385"/>
      <c r="V62" s="385"/>
      <c r="W62" s="385"/>
      <c r="X62" s="779"/>
      <c r="Y62" s="779"/>
      <c r="Z62" s="385"/>
      <c r="AA62" s="774"/>
      <c r="AB62" s="803"/>
      <c r="AC62" s="731"/>
      <c r="AD62" s="385"/>
      <c r="AE62" s="385"/>
      <c r="AF62" s="512"/>
      <c r="AG62" s="385"/>
      <c r="AH62" s="385"/>
      <c r="AI62" s="385"/>
      <c r="AJ62" s="385"/>
      <c r="AK62" s="385"/>
      <c r="AL62" s="385"/>
      <c r="AM62" s="837"/>
      <c r="AN62" s="837"/>
      <c r="AO62" s="837"/>
      <c r="AP62" s="837"/>
      <c r="AQ62" s="842"/>
    </row>
    <row r="63" spans="1:43" ht="16.5" customHeight="1" x14ac:dyDescent="0.25">
      <c r="A63" s="790" t="s">
        <v>466</v>
      </c>
      <c r="B63" s="718"/>
      <c r="C63" s="718"/>
      <c r="D63" s="718"/>
      <c r="E63" s="504"/>
      <c r="F63" s="504"/>
      <c r="G63" s="507"/>
      <c r="H63" s="507"/>
      <c r="I63" s="507"/>
      <c r="J63" s="385"/>
      <c r="K63" s="779"/>
      <c r="L63" s="724"/>
      <c r="M63" s="385"/>
      <c r="N63" s="760"/>
      <c r="O63" s="385"/>
      <c r="P63" s="385"/>
      <c r="Q63" s="803"/>
      <c r="R63" s="385"/>
      <c r="S63" s="385"/>
      <c r="T63" s="385"/>
      <c r="U63" s="385"/>
      <c r="V63" s="385"/>
      <c r="W63" s="385"/>
      <c r="X63" s="779"/>
      <c r="Y63" s="779"/>
      <c r="Z63" s="385"/>
      <c r="AA63" s="774"/>
      <c r="AB63" s="803"/>
      <c r="AC63" s="731"/>
      <c r="AD63" s="385"/>
      <c r="AE63" s="385"/>
      <c r="AF63" s="512"/>
      <c r="AG63" s="385"/>
      <c r="AH63" s="385"/>
      <c r="AI63" s="385"/>
      <c r="AJ63" s="385"/>
      <c r="AK63" s="385"/>
      <c r="AL63" s="385"/>
      <c r="AM63" s="837"/>
      <c r="AN63" s="837"/>
      <c r="AO63" s="837"/>
      <c r="AP63" s="837"/>
      <c r="AQ63" s="805" t="s">
        <v>479</v>
      </c>
    </row>
    <row r="64" spans="1:43" ht="12.75" customHeight="1" x14ac:dyDescent="0.25">
      <c r="A64" s="880"/>
      <c r="B64" s="901"/>
      <c r="C64" s="901"/>
      <c r="D64" s="901"/>
      <c r="E64" s="897"/>
      <c r="F64" s="897"/>
      <c r="G64" s="902"/>
      <c r="H64" s="902"/>
      <c r="I64" s="902"/>
      <c r="J64" s="903"/>
      <c r="K64" s="903"/>
      <c r="L64" s="903"/>
      <c r="M64" s="903"/>
      <c r="N64" s="904"/>
      <c r="O64" s="903"/>
      <c r="P64" s="903"/>
      <c r="Q64" s="903"/>
      <c r="R64" s="903"/>
      <c r="S64" s="903"/>
      <c r="T64" s="903"/>
      <c r="U64" s="903"/>
      <c r="V64" s="903"/>
      <c r="W64" s="903"/>
      <c r="X64" s="903"/>
      <c r="Y64" s="903"/>
      <c r="Z64" s="903"/>
      <c r="AA64" s="903"/>
      <c r="AB64" s="903"/>
      <c r="AC64" s="903"/>
      <c r="AD64" s="903"/>
      <c r="AE64" s="903"/>
      <c r="AF64" s="903"/>
      <c r="AG64" s="903"/>
      <c r="AH64" s="903"/>
      <c r="AI64" s="903"/>
      <c r="AJ64" s="903"/>
      <c r="AK64" s="903"/>
      <c r="AL64" s="903"/>
      <c r="AM64" s="905"/>
      <c r="AN64" s="903"/>
      <c r="AO64" s="903"/>
      <c r="AP64" s="903"/>
      <c r="AQ64" s="906"/>
    </row>
    <row r="65" spans="1:43" ht="16.5" customHeight="1" x14ac:dyDescent="0.25">
      <c r="A65" s="728"/>
      <c r="B65" s="737"/>
      <c r="C65" s="737"/>
      <c r="D65" s="737"/>
      <c r="E65" s="741"/>
      <c r="F65" s="741"/>
      <c r="G65" s="740"/>
      <c r="H65" s="741"/>
      <c r="I65" s="741"/>
      <c r="J65" s="739"/>
      <c r="K65" s="739"/>
      <c r="L65" s="739"/>
      <c r="M65" s="739"/>
      <c r="N65" s="759"/>
      <c r="O65" s="739"/>
      <c r="P65" s="739"/>
      <c r="Q65" s="739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34"/>
      <c r="AM65" s="837"/>
      <c r="AN65" s="837"/>
      <c r="AO65" s="837"/>
      <c r="AP65" s="837"/>
      <c r="AQ65" s="842"/>
    </row>
    <row r="66" spans="1:43" ht="16.5" customHeight="1" x14ac:dyDescent="0.25">
      <c r="A66" s="873"/>
      <c r="B66" s="728"/>
      <c r="C66" s="728"/>
      <c r="D66" s="728"/>
      <c r="E66" s="729"/>
      <c r="F66" s="729"/>
      <c r="G66" s="730"/>
      <c r="H66" s="730"/>
      <c r="I66" s="730"/>
      <c r="J66" s="731"/>
      <c r="K66" s="779"/>
      <c r="L66" s="731"/>
      <c r="M66" s="731"/>
      <c r="N66" s="761"/>
      <c r="O66" s="731"/>
      <c r="P66" s="731"/>
      <c r="Q66" s="803"/>
      <c r="R66" s="803"/>
      <c r="S66" s="803"/>
      <c r="T66" s="803"/>
      <c r="U66" s="803"/>
      <c r="V66" s="803"/>
      <c r="W66" s="803"/>
      <c r="X66" s="803"/>
      <c r="Y66" s="803"/>
      <c r="Z66" s="803"/>
      <c r="AA66" s="803"/>
      <c r="AB66" s="803"/>
      <c r="AC66" s="803"/>
      <c r="AD66" s="803"/>
      <c r="AE66" s="803"/>
      <c r="AF66" s="803"/>
      <c r="AG66" s="803"/>
      <c r="AH66" s="803"/>
      <c r="AI66" s="803"/>
      <c r="AJ66" s="803"/>
      <c r="AK66" s="803"/>
      <c r="AL66" s="803"/>
      <c r="AM66" s="843"/>
      <c r="AN66" s="837"/>
      <c r="AO66" s="837"/>
      <c r="AP66" s="837"/>
      <c r="AQ66" s="842"/>
    </row>
    <row r="67" spans="1:43" ht="16.5" customHeight="1" x14ac:dyDescent="0.25">
      <c r="A67" s="878"/>
      <c r="B67" s="861"/>
      <c r="C67" s="861"/>
      <c r="D67" s="861"/>
      <c r="E67" s="859"/>
      <c r="F67" s="859"/>
      <c r="G67" s="860"/>
      <c r="H67" s="860"/>
      <c r="I67" s="860"/>
      <c r="J67" s="853"/>
      <c r="K67" s="853"/>
      <c r="L67" s="853"/>
      <c r="M67" s="853"/>
      <c r="N67" s="862"/>
      <c r="O67" s="853"/>
      <c r="P67" s="853"/>
      <c r="Q67" s="853"/>
      <c r="R67" s="853"/>
      <c r="S67" s="853"/>
      <c r="T67" s="853"/>
      <c r="U67" s="853"/>
      <c r="V67" s="853"/>
      <c r="W67" s="853"/>
      <c r="X67" s="853"/>
      <c r="Y67" s="853"/>
      <c r="Z67" s="853"/>
      <c r="AA67" s="853"/>
      <c r="AB67" s="853"/>
      <c r="AC67" s="853"/>
      <c r="AD67" s="853"/>
      <c r="AE67" s="853"/>
      <c r="AF67" s="853"/>
      <c r="AG67" s="853"/>
      <c r="AH67" s="853"/>
      <c r="AI67" s="853"/>
      <c r="AJ67" s="853"/>
      <c r="AK67" s="853"/>
      <c r="AL67" s="853"/>
      <c r="AM67" s="854"/>
      <c r="AN67" s="853"/>
      <c r="AO67" s="853"/>
      <c r="AP67" s="853"/>
      <c r="AQ67" s="856"/>
    </row>
    <row r="68" spans="1:43" ht="12" customHeight="1" x14ac:dyDescent="0.25">
      <c r="A68" s="790"/>
      <c r="B68" s="718"/>
      <c r="C68" s="718"/>
      <c r="D68" s="718"/>
      <c r="E68" s="504"/>
      <c r="F68" s="504"/>
      <c r="G68" s="507"/>
      <c r="H68" s="507"/>
      <c r="I68" s="507"/>
      <c r="J68" s="385"/>
      <c r="K68" s="779"/>
      <c r="L68" s="724"/>
      <c r="M68" s="385"/>
      <c r="N68" s="760"/>
      <c r="O68" s="385"/>
      <c r="P68" s="385"/>
      <c r="Q68" s="803"/>
      <c r="R68" s="803"/>
      <c r="S68" s="803"/>
      <c r="T68" s="803"/>
      <c r="U68" s="803"/>
      <c r="V68" s="803"/>
      <c r="W68" s="803"/>
      <c r="X68" s="803"/>
      <c r="Y68" s="803"/>
      <c r="Z68" s="803"/>
      <c r="AA68" s="803"/>
      <c r="AB68" s="803"/>
      <c r="AC68" s="803"/>
      <c r="AD68" s="803"/>
      <c r="AE68" s="803"/>
      <c r="AF68" s="803"/>
      <c r="AG68" s="803"/>
      <c r="AH68" s="803"/>
      <c r="AI68" s="803"/>
      <c r="AJ68" s="803"/>
      <c r="AK68" s="803"/>
      <c r="AL68" s="803"/>
      <c r="AM68" s="837"/>
      <c r="AN68" s="837"/>
      <c r="AO68" s="837"/>
      <c r="AP68" s="837"/>
      <c r="AQ68" s="805"/>
    </row>
    <row r="69" spans="1:43" ht="16.5" customHeight="1" x14ac:dyDescent="0.25">
      <c r="A69" s="892"/>
      <c r="B69" s="901"/>
      <c r="C69" s="901"/>
      <c r="D69" s="901"/>
      <c r="E69" s="897"/>
      <c r="F69" s="897"/>
      <c r="G69" s="902"/>
      <c r="H69" s="902"/>
      <c r="I69" s="902"/>
      <c r="J69" s="903"/>
      <c r="K69" s="903"/>
      <c r="L69" s="903"/>
      <c r="M69" s="903"/>
      <c r="N69" s="904"/>
      <c r="O69" s="903"/>
      <c r="P69" s="903"/>
      <c r="Q69" s="903"/>
      <c r="R69" s="903"/>
      <c r="S69" s="903"/>
      <c r="T69" s="903"/>
      <c r="U69" s="903"/>
      <c r="V69" s="903"/>
      <c r="W69" s="903"/>
      <c r="X69" s="903"/>
      <c r="Y69" s="903"/>
      <c r="Z69" s="903"/>
      <c r="AA69" s="903"/>
      <c r="AB69" s="903"/>
      <c r="AC69" s="903"/>
      <c r="AD69" s="903"/>
      <c r="AE69" s="903"/>
      <c r="AF69" s="903"/>
      <c r="AG69" s="903"/>
      <c r="AH69" s="903"/>
      <c r="AI69" s="903"/>
      <c r="AJ69" s="903"/>
      <c r="AK69" s="903"/>
      <c r="AL69" s="903"/>
      <c r="AM69" s="903"/>
      <c r="AN69" s="903"/>
      <c r="AO69" s="903"/>
      <c r="AP69" s="903"/>
      <c r="AQ69" s="906"/>
    </row>
    <row r="70" spans="1:43" ht="16.5" customHeight="1" x14ac:dyDescent="0.25">
      <c r="A70" s="790"/>
      <c r="B70" s="718"/>
      <c r="C70" s="718"/>
      <c r="D70" s="718"/>
      <c r="E70" s="504"/>
      <c r="F70" s="504"/>
      <c r="G70" s="507"/>
      <c r="H70" s="507"/>
      <c r="I70" s="507"/>
      <c r="J70" s="385"/>
      <c r="K70" s="779"/>
      <c r="L70" s="724"/>
      <c r="M70" s="385"/>
      <c r="N70" s="760"/>
      <c r="O70" s="385"/>
      <c r="P70" s="385"/>
      <c r="Q70" s="803"/>
      <c r="R70" s="803"/>
      <c r="S70" s="803"/>
      <c r="T70" s="803"/>
      <c r="U70" s="803"/>
      <c r="V70" s="803"/>
      <c r="W70" s="803"/>
      <c r="X70" s="803"/>
      <c r="Y70" s="803"/>
      <c r="Z70" s="803"/>
      <c r="AA70" s="803"/>
      <c r="AB70" s="803"/>
      <c r="AC70" s="803"/>
      <c r="AD70" s="803"/>
      <c r="AE70" s="803"/>
      <c r="AF70" s="803"/>
      <c r="AG70" s="803"/>
      <c r="AH70" s="803"/>
      <c r="AI70" s="803"/>
      <c r="AJ70" s="803"/>
      <c r="AK70" s="803"/>
      <c r="AL70" s="803"/>
      <c r="AM70" s="837"/>
      <c r="AN70" s="837"/>
      <c r="AO70" s="837"/>
      <c r="AP70" s="837"/>
      <c r="AQ70" s="805"/>
    </row>
    <row r="71" spans="1:43" x14ac:dyDescent="0.25">
      <c r="A71" s="879"/>
      <c r="B71" s="718"/>
      <c r="C71" s="718"/>
      <c r="D71" s="718"/>
      <c r="E71" s="504"/>
      <c r="F71" s="504"/>
      <c r="G71" s="507"/>
      <c r="H71" s="507"/>
      <c r="I71" s="507"/>
      <c r="J71" s="385"/>
      <c r="K71" s="779"/>
      <c r="L71" s="724"/>
      <c r="M71" s="385"/>
      <c r="N71" s="760"/>
      <c r="O71" s="385"/>
      <c r="P71" s="385"/>
      <c r="Q71" s="803"/>
      <c r="R71" s="385"/>
      <c r="S71" s="385"/>
      <c r="T71" s="385"/>
      <c r="U71" s="385"/>
      <c r="V71" s="385"/>
      <c r="W71" s="385"/>
      <c r="X71" s="779"/>
      <c r="Y71" s="779"/>
      <c r="Z71" s="385"/>
      <c r="AA71" s="774"/>
      <c r="AB71" s="803"/>
      <c r="AC71" s="731"/>
      <c r="AD71" s="385"/>
      <c r="AE71" s="385"/>
      <c r="AF71" s="512"/>
      <c r="AG71" s="385"/>
      <c r="AH71" s="385"/>
      <c r="AI71" s="385"/>
      <c r="AJ71" s="385"/>
      <c r="AK71" s="385"/>
      <c r="AL71" s="385"/>
      <c r="AM71" s="837"/>
      <c r="AN71" s="837"/>
      <c r="AO71" s="837"/>
      <c r="AP71" s="837"/>
      <c r="AQ71" s="842"/>
    </row>
    <row r="72" spans="1:43" x14ac:dyDescent="0.25">
      <c r="A72" s="790"/>
      <c r="B72" s="718"/>
      <c r="C72" s="718"/>
      <c r="D72" s="718"/>
      <c r="E72" s="504"/>
      <c r="F72" s="504"/>
      <c r="G72" s="507"/>
      <c r="H72" s="507"/>
      <c r="I72" s="507"/>
      <c r="J72" s="385"/>
      <c r="K72" s="779"/>
      <c r="L72" s="724"/>
      <c r="M72" s="385"/>
      <c r="N72" s="760"/>
      <c r="O72" s="385"/>
      <c r="P72" s="385"/>
      <c r="Q72" s="803"/>
      <c r="R72" s="385"/>
      <c r="S72" s="385"/>
      <c r="T72" s="385"/>
      <c r="U72" s="385"/>
      <c r="V72" s="385"/>
      <c r="W72" s="385"/>
      <c r="X72" s="779"/>
      <c r="Y72" s="779"/>
      <c r="Z72" s="385"/>
      <c r="AA72" s="774"/>
      <c r="AB72" s="803"/>
      <c r="AC72" s="731"/>
      <c r="AD72" s="385"/>
      <c r="AE72" s="385"/>
      <c r="AF72" s="512"/>
      <c r="AG72" s="385"/>
      <c r="AH72" s="385"/>
      <c r="AI72" s="385"/>
      <c r="AJ72" s="385"/>
      <c r="AK72" s="385"/>
      <c r="AL72" s="385"/>
      <c r="AM72" s="837"/>
      <c r="AN72" s="837"/>
      <c r="AO72" s="837"/>
      <c r="AP72" s="837"/>
      <c r="AQ72" s="805"/>
    </row>
    <row r="73" spans="1:43" x14ac:dyDescent="0.25">
      <c r="A73" s="879"/>
      <c r="B73" s="718"/>
      <c r="C73" s="718"/>
      <c r="D73" s="718"/>
      <c r="E73" s="504"/>
      <c r="F73" s="504"/>
      <c r="G73" s="507"/>
      <c r="H73" s="507"/>
      <c r="I73" s="507"/>
      <c r="J73" s="385"/>
      <c r="K73" s="779"/>
      <c r="L73" s="724"/>
      <c r="M73" s="385"/>
      <c r="N73" s="760"/>
      <c r="O73" s="385"/>
      <c r="P73" s="385"/>
      <c r="Q73" s="803"/>
      <c r="R73" s="385"/>
      <c r="S73" s="385"/>
      <c r="T73" s="385"/>
      <c r="U73" s="385"/>
      <c r="V73" s="385"/>
      <c r="W73" s="385"/>
      <c r="X73" s="779"/>
      <c r="Y73" s="779"/>
      <c r="Z73" s="385"/>
      <c r="AA73" s="774"/>
      <c r="AB73" s="803"/>
      <c r="AC73" s="731"/>
      <c r="AD73" s="385"/>
      <c r="AE73" s="385"/>
      <c r="AF73" s="512"/>
      <c r="AG73" s="385"/>
      <c r="AH73" s="385"/>
      <c r="AI73" s="385"/>
      <c r="AJ73" s="385"/>
      <c r="AK73" s="385"/>
      <c r="AL73" s="385"/>
      <c r="AM73" s="837"/>
      <c r="AN73" s="837"/>
      <c r="AO73" s="837"/>
      <c r="AP73" s="837"/>
      <c r="AQ73" s="882"/>
    </row>
    <row r="74" spans="1:43" x14ac:dyDescent="0.25">
      <c r="A74" s="790"/>
      <c r="B74" s="718"/>
      <c r="C74" s="718"/>
      <c r="D74" s="718"/>
      <c r="E74" s="504"/>
      <c r="F74" s="504"/>
      <c r="G74" s="507"/>
      <c r="H74" s="507"/>
      <c r="I74" s="507"/>
      <c r="J74" s="385"/>
      <c r="K74" s="779"/>
      <c r="L74" s="724"/>
      <c r="M74" s="385"/>
      <c r="N74" s="760"/>
      <c r="O74" s="385"/>
      <c r="P74" s="385"/>
      <c r="Q74" s="803"/>
      <c r="R74" s="803"/>
      <c r="S74" s="803"/>
      <c r="T74" s="803"/>
      <c r="U74" s="803"/>
      <c r="V74" s="803"/>
      <c r="W74" s="803"/>
      <c r="X74" s="803"/>
      <c r="Y74" s="803"/>
      <c r="Z74" s="803"/>
      <c r="AA74" s="803"/>
      <c r="AB74" s="803"/>
      <c r="AC74" s="803"/>
      <c r="AD74" s="803"/>
      <c r="AE74" s="803"/>
      <c r="AF74" s="803"/>
      <c r="AG74" s="803"/>
      <c r="AH74" s="803"/>
      <c r="AI74" s="803"/>
      <c r="AJ74" s="803"/>
      <c r="AK74" s="803"/>
      <c r="AL74" s="803"/>
      <c r="AM74" s="837"/>
      <c r="AN74" s="837"/>
      <c r="AO74" s="837"/>
      <c r="AP74" s="837"/>
      <c r="AQ74" s="842"/>
    </row>
    <row r="75" spans="1:43" ht="15" customHeight="1" x14ac:dyDescent="0.25">
      <c r="A75" s="728"/>
      <c r="B75" s="737"/>
      <c r="C75" s="737"/>
      <c r="D75" s="737"/>
      <c r="E75" s="741"/>
      <c r="F75" s="741"/>
      <c r="G75" s="740"/>
      <c r="H75" s="741"/>
      <c r="I75" s="741"/>
      <c r="J75" s="739"/>
      <c r="K75" s="739"/>
      <c r="L75" s="739"/>
      <c r="M75" s="739"/>
      <c r="N75" s="759"/>
      <c r="O75" s="739"/>
      <c r="P75" s="739"/>
      <c r="Q75" s="739"/>
      <c r="R75" s="803"/>
      <c r="S75" s="803"/>
      <c r="T75" s="803"/>
      <c r="U75" s="803"/>
      <c r="V75" s="803"/>
      <c r="W75" s="803"/>
      <c r="X75" s="803"/>
      <c r="Y75" s="803"/>
      <c r="Z75" s="803"/>
      <c r="AA75" s="803"/>
      <c r="AB75" s="803"/>
      <c r="AC75" s="803"/>
      <c r="AD75" s="803"/>
      <c r="AE75" s="803"/>
      <c r="AF75" s="803"/>
      <c r="AG75" s="803"/>
      <c r="AH75" s="803"/>
      <c r="AI75" s="803"/>
      <c r="AJ75" s="803"/>
      <c r="AK75" s="803"/>
      <c r="AL75" s="834"/>
      <c r="AM75" s="837"/>
      <c r="AN75" s="837"/>
      <c r="AO75" s="837"/>
      <c r="AP75" s="837"/>
      <c r="AQ75" s="842"/>
    </row>
    <row r="76" spans="1:43" x14ac:dyDescent="0.25">
      <c r="A76" s="873"/>
      <c r="B76" s="728"/>
      <c r="C76" s="728"/>
      <c r="D76" s="728"/>
      <c r="E76" s="729"/>
      <c r="F76" s="729"/>
      <c r="G76" s="730"/>
      <c r="H76" s="730"/>
      <c r="I76" s="730"/>
      <c r="J76" s="731"/>
      <c r="K76" s="779"/>
      <c r="L76" s="731"/>
      <c r="M76" s="731"/>
      <c r="N76" s="761"/>
      <c r="O76" s="731"/>
      <c r="P76" s="731"/>
      <c r="Q76" s="803"/>
      <c r="R76" s="803"/>
      <c r="S76" s="803"/>
      <c r="T76" s="803"/>
      <c r="U76" s="803"/>
      <c r="V76" s="803"/>
      <c r="W76" s="803"/>
      <c r="X76" s="803"/>
      <c r="Y76" s="803"/>
      <c r="Z76" s="803"/>
      <c r="AA76" s="803"/>
      <c r="AB76" s="803"/>
      <c r="AC76" s="803"/>
      <c r="AD76" s="803"/>
      <c r="AE76" s="803"/>
      <c r="AF76" s="803"/>
      <c r="AG76" s="803"/>
      <c r="AH76" s="803"/>
      <c r="AI76" s="803"/>
      <c r="AJ76" s="803"/>
      <c r="AK76" s="803"/>
      <c r="AL76" s="803"/>
      <c r="AM76" s="843"/>
      <c r="AN76" s="837"/>
      <c r="AO76" s="837"/>
      <c r="AP76" s="837"/>
      <c r="AQ76" s="842"/>
    </row>
    <row r="77" spans="1:43" x14ac:dyDescent="0.25">
      <c r="A77" s="878"/>
      <c r="B77" s="861"/>
      <c r="C77" s="861"/>
      <c r="D77" s="861"/>
      <c r="E77" s="859"/>
      <c r="F77" s="859"/>
      <c r="G77" s="860"/>
      <c r="H77" s="860"/>
      <c r="I77" s="860"/>
      <c r="J77" s="853"/>
      <c r="K77" s="853"/>
      <c r="L77" s="853"/>
      <c r="M77" s="853"/>
      <c r="N77" s="862"/>
      <c r="O77" s="853"/>
      <c r="P77" s="853"/>
      <c r="Q77" s="853"/>
      <c r="R77" s="853"/>
      <c r="S77" s="853"/>
      <c r="T77" s="853"/>
      <c r="U77" s="853"/>
      <c r="V77" s="853"/>
      <c r="W77" s="853"/>
      <c r="X77" s="853"/>
      <c r="Y77" s="853"/>
      <c r="Z77" s="853"/>
      <c r="AA77" s="853"/>
      <c r="AB77" s="853"/>
      <c r="AC77" s="853"/>
      <c r="AD77" s="853"/>
      <c r="AE77" s="853"/>
      <c r="AF77" s="853"/>
      <c r="AG77" s="853"/>
      <c r="AH77" s="853"/>
      <c r="AI77" s="853"/>
      <c r="AJ77" s="853"/>
      <c r="AK77" s="853"/>
      <c r="AL77" s="853"/>
      <c r="AM77" s="854"/>
      <c r="AN77" s="853"/>
      <c r="AO77" s="853"/>
      <c r="AP77" s="853"/>
      <c r="AQ77" s="856"/>
    </row>
    <row r="78" spans="1:43" x14ac:dyDescent="0.25">
      <c r="A78" s="790"/>
      <c r="B78" s="718"/>
      <c r="C78" s="718"/>
      <c r="D78" s="718"/>
      <c r="E78" s="504"/>
      <c r="F78" s="504"/>
      <c r="G78" s="507"/>
      <c r="H78" s="507"/>
      <c r="I78" s="507"/>
      <c r="J78" s="385"/>
      <c r="K78" s="779"/>
      <c r="L78" s="724"/>
      <c r="M78" s="385"/>
      <c r="N78" s="760"/>
      <c r="O78" s="385"/>
      <c r="P78" s="385"/>
      <c r="Q78" s="803"/>
      <c r="R78" s="803"/>
      <c r="S78" s="803"/>
      <c r="T78" s="803"/>
      <c r="U78" s="803"/>
      <c r="V78" s="803"/>
      <c r="W78" s="803"/>
      <c r="X78" s="803"/>
      <c r="Y78" s="803"/>
      <c r="Z78" s="803"/>
      <c r="AA78" s="803"/>
      <c r="AB78" s="803"/>
      <c r="AC78" s="803"/>
      <c r="AD78" s="803"/>
      <c r="AE78" s="803"/>
      <c r="AF78" s="803"/>
      <c r="AG78" s="803"/>
      <c r="AH78" s="803"/>
      <c r="AI78" s="803"/>
      <c r="AJ78" s="803"/>
      <c r="AK78" s="803"/>
      <c r="AL78" s="803"/>
      <c r="AM78" s="837"/>
      <c r="AN78" s="837"/>
      <c r="AO78" s="837"/>
      <c r="AP78" s="837"/>
      <c r="AQ78" s="842"/>
    </row>
    <row r="79" spans="1:43" x14ac:dyDescent="0.25">
      <c r="A79" s="728"/>
      <c r="B79" s="737"/>
      <c r="C79" s="737"/>
      <c r="D79" s="737"/>
      <c r="E79" s="741"/>
      <c r="F79" s="741"/>
      <c r="G79" s="741"/>
      <c r="H79" s="741"/>
      <c r="I79" s="741"/>
      <c r="J79" s="739"/>
      <c r="K79" s="739"/>
      <c r="L79" s="739"/>
      <c r="M79" s="739"/>
      <c r="N79" s="759"/>
      <c r="O79" s="739"/>
      <c r="P79" s="739"/>
      <c r="Q79" s="739"/>
      <c r="R79" s="803"/>
      <c r="S79" s="803"/>
      <c r="T79" s="803"/>
      <c r="U79" s="803"/>
      <c r="V79" s="803"/>
      <c r="W79" s="803"/>
      <c r="X79" s="803"/>
      <c r="Y79" s="803"/>
      <c r="Z79" s="803"/>
      <c r="AA79" s="803"/>
      <c r="AB79" s="803"/>
      <c r="AC79" s="803"/>
      <c r="AD79" s="803"/>
      <c r="AE79" s="803"/>
      <c r="AF79" s="803"/>
      <c r="AG79" s="803"/>
      <c r="AH79" s="803"/>
      <c r="AI79" s="803"/>
      <c r="AJ79" s="803"/>
      <c r="AK79" s="803"/>
      <c r="AL79" s="834"/>
      <c r="AM79" s="837"/>
      <c r="AN79" s="837"/>
      <c r="AO79" s="837"/>
      <c r="AP79" s="837"/>
      <c r="AQ79" s="842"/>
    </row>
    <row r="80" spans="1:43" x14ac:dyDescent="0.25">
      <c r="A80" s="873"/>
      <c r="B80" s="728"/>
      <c r="C80" s="728"/>
      <c r="D80" s="728"/>
      <c r="E80" s="729"/>
      <c r="F80" s="729"/>
      <c r="G80" s="730"/>
      <c r="H80" s="730"/>
      <c r="I80" s="730"/>
      <c r="J80" s="731"/>
      <c r="K80" s="779"/>
      <c r="L80" s="731"/>
      <c r="M80" s="731"/>
      <c r="N80" s="761"/>
      <c r="O80" s="731"/>
      <c r="P80" s="731"/>
      <c r="Q80" s="803"/>
      <c r="R80" s="803"/>
      <c r="S80" s="803"/>
      <c r="T80" s="803"/>
      <c r="U80" s="803"/>
      <c r="V80" s="803"/>
      <c r="W80" s="803"/>
      <c r="X80" s="803"/>
      <c r="Y80" s="803"/>
      <c r="Z80" s="803"/>
      <c r="AA80" s="803"/>
      <c r="AB80" s="803"/>
      <c r="AC80" s="803"/>
      <c r="AD80" s="803"/>
      <c r="AE80" s="803"/>
      <c r="AF80" s="803"/>
      <c r="AG80" s="803"/>
      <c r="AH80" s="803"/>
      <c r="AI80" s="803"/>
      <c r="AJ80" s="803"/>
      <c r="AK80" s="803"/>
      <c r="AL80" s="803"/>
      <c r="AM80" s="841"/>
      <c r="AN80" s="837"/>
      <c r="AO80" s="837"/>
      <c r="AP80" s="837"/>
      <c r="AQ80" s="842"/>
    </row>
    <row r="81" spans="1:43" x14ac:dyDescent="0.25">
      <c r="A81" s="880"/>
      <c r="B81" s="821"/>
      <c r="C81" s="821"/>
      <c r="D81" s="821"/>
      <c r="E81" s="831"/>
      <c r="F81" s="831"/>
      <c r="G81" s="822"/>
      <c r="H81" s="822"/>
      <c r="I81" s="822"/>
      <c r="J81" s="803"/>
      <c r="K81" s="803"/>
      <c r="L81" s="803"/>
      <c r="M81" s="803"/>
      <c r="N81" s="824"/>
      <c r="O81" s="803"/>
      <c r="P81" s="803"/>
      <c r="Q81" s="803"/>
      <c r="R81" s="803"/>
      <c r="S81" s="803"/>
      <c r="T81" s="803"/>
      <c r="U81" s="803"/>
      <c r="V81" s="803"/>
      <c r="W81" s="803"/>
      <c r="X81" s="803"/>
      <c r="Y81" s="803"/>
      <c r="Z81" s="803"/>
      <c r="AA81" s="803"/>
      <c r="AB81" s="803"/>
      <c r="AC81" s="803"/>
      <c r="AD81" s="803"/>
      <c r="AE81" s="803"/>
      <c r="AF81" s="803"/>
      <c r="AG81" s="803"/>
      <c r="AH81" s="803"/>
      <c r="AI81" s="803"/>
      <c r="AJ81" s="803"/>
      <c r="AK81" s="803"/>
      <c r="AL81" s="803"/>
      <c r="AM81" s="841"/>
      <c r="AN81" s="837"/>
      <c r="AO81" s="837"/>
      <c r="AP81" s="837"/>
      <c r="AQ81" s="842"/>
    </row>
    <row r="82" spans="1:43" x14ac:dyDescent="0.25">
      <c r="A82" s="790"/>
      <c r="B82" s="718"/>
      <c r="C82" s="718"/>
      <c r="D82" s="718"/>
      <c r="E82" s="504"/>
      <c r="F82" s="504"/>
      <c r="G82" s="507"/>
      <c r="H82" s="507"/>
      <c r="I82" s="507"/>
      <c r="J82" s="385"/>
      <c r="K82" s="779"/>
      <c r="L82" s="724"/>
      <c r="M82" s="385"/>
      <c r="N82" s="760"/>
      <c r="O82" s="385"/>
      <c r="P82" s="385"/>
      <c r="Q82" s="803"/>
      <c r="R82" s="803"/>
      <c r="S82" s="803"/>
      <c r="T82" s="803"/>
      <c r="U82" s="803"/>
      <c r="V82" s="803"/>
      <c r="W82" s="803"/>
      <c r="X82" s="803"/>
      <c r="Y82" s="803"/>
      <c r="Z82" s="803"/>
      <c r="AA82" s="803"/>
      <c r="AB82" s="803"/>
      <c r="AC82" s="803"/>
      <c r="AD82" s="803"/>
      <c r="AE82" s="803"/>
      <c r="AF82" s="803"/>
      <c r="AG82" s="803"/>
      <c r="AH82" s="803"/>
      <c r="AI82" s="803"/>
      <c r="AJ82" s="803"/>
      <c r="AK82" s="833"/>
      <c r="AL82" s="803"/>
      <c r="AM82" s="837"/>
      <c r="AN82" s="837"/>
      <c r="AO82" s="837"/>
      <c r="AP82" s="837"/>
      <c r="AQ82" s="842"/>
    </row>
    <row r="83" spans="1:43" ht="15" customHeight="1" x14ac:dyDescent="0.25">
      <c r="A83" s="879"/>
      <c r="B83" s="718"/>
      <c r="C83" s="718"/>
      <c r="D83" s="718"/>
      <c r="E83" s="504"/>
      <c r="F83" s="504"/>
      <c r="G83" s="507"/>
      <c r="H83" s="507"/>
      <c r="I83" s="507"/>
      <c r="J83" s="385"/>
      <c r="K83" s="779"/>
      <c r="L83" s="724"/>
      <c r="M83" s="385"/>
      <c r="N83" s="760"/>
      <c r="O83" s="385"/>
      <c r="P83" s="385"/>
      <c r="Q83" s="803"/>
      <c r="R83" s="803"/>
      <c r="S83" s="803"/>
      <c r="T83" s="803"/>
      <c r="U83" s="803"/>
      <c r="V83" s="803"/>
      <c r="W83" s="803"/>
      <c r="X83" s="803"/>
      <c r="Y83" s="803"/>
      <c r="Z83" s="803"/>
      <c r="AA83" s="803"/>
      <c r="AB83" s="803"/>
      <c r="AC83" s="803"/>
      <c r="AD83" s="803"/>
      <c r="AE83" s="803"/>
      <c r="AF83" s="803"/>
      <c r="AG83" s="803"/>
      <c r="AH83" s="803"/>
      <c r="AI83" s="803"/>
      <c r="AJ83" s="803"/>
      <c r="AK83" s="803"/>
      <c r="AL83" s="803"/>
      <c r="AM83" s="837"/>
      <c r="AN83" s="837"/>
      <c r="AO83" s="837"/>
      <c r="AP83" s="837"/>
      <c r="AQ83" s="842"/>
    </row>
    <row r="84" spans="1:43" x14ac:dyDescent="0.25">
      <c r="A84" s="728"/>
      <c r="B84" s="737"/>
      <c r="C84" s="737"/>
      <c r="D84" s="737"/>
      <c r="E84" s="741"/>
      <c r="F84" s="741"/>
      <c r="G84" s="741"/>
      <c r="H84" s="741"/>
      <c r="I84" s="741"/>
      <c r="J84" s="739"/>
      <c r="K84" s="739"/>
      <c r="L84" s="739"/>
      <c r="M84" s="739"/>
      <c r="N84" s="759"/>
      <c r="O84" s="739"/>
      <c r="P84" s="739"/>
      <c r="Q84" s="739"/>
      <c r="R84" s="803"/>
      <c r="S84" s="803"/>
      <c r="T84" s="803"/>
      <c r="U84" s="803"/>
      <c r="V84" s="803"/>
      <c r="W84" s="803"/>
      <c r="X84" s="803"/>
      <c r="Y84" s="803"/>
      <c r="Z84" s="803"/>
      <c r="AA84" s="803"/>
      <c r="AB84" s="803"/>
      <c r="AC84" s="803"/>
      <c r="AD84" s="803"/>
      <c r="AE84" s="803"/>
      <c r="AF84" s="803"/>
      <c r="AG84" s="803"/>
      <c r="AH84" s="803"/>
      <c r="AI84" s="803"/>
      <c r="AJ84" s="803"/>
      <c r="AK84" s="803"/>
      <c r="AL84" s="834"/>
      <c r="AM84" s="837"/>
      <c r="AN84" s="837"/>
      <c r="AO84" s="837"/>
      <c r="AP84" s="837"/>
      <c r="AQ84" s="842"/>
    </row>
    <row r="85" spans="1:43" x14ac:dyDescent="0.25">
      <c r="A85" s="881"/>
      <c r="B85" s="718"/>
      <c r="C85" s="718"/>
      <c r="D85" s="718"/>
      <c r="E85" s="504"/>
      <c r="F85" s="504"/>
      <c r="G85" s="507"/>
      <c r="H85" s="507"/>
      <c r="I85" s="507"/>
      <c r="J85" s="385"/>
      <c r="K85" s="779"/>
      <c r="L85" s="724"/>
      <c r="M85" s="385"/>
      <c r="N85" s="760"/>
      <c r="O85" s="385"/>
      <c r="P85" s="385"/>
      <c r="Q85" s="803"/>
      <c r="R85" s="803"/>
      <c r="S85" s="803"/>
      <c r="T85" s="803"/>
      <c r="U85" s="803"/>
      <c r="V85" s="803"/>
      <c r="W85" s="803"/>
      <c r="X85" s="803"/>
      <c r="Y85" s="803"/>
      <c r="Z85" s="803"/>
      <c r="AA85" s="803"/>
      <c r="AB85" s="803"/>
      <c r="AC85" s="803"/>
      <c r="AD85" s="803"/>
      <c r="AE85" s="803"/>
      <c r="AF85" s="803"/>
      <c r="AG85" s="803"/>
      <c r="AH85" s="803"/>
      <c r="AI85" s="803"/>
      <c r="AJ85" s="803"/>
      <c r="AK85" s="803"/>
      <c r="AL85" s="803"/>
      <c r="AM85" s="837"/>
      <c r="AN85" s="837"/>
      <c r="AO85" s="837"/>
      <c r="AP85" s="837"/>
      <c r="AQ85" s="842"/>
    </row>
    <row r="86" spans="1:43" x14ac:dyDescent="0.25">
      <c r="A86" s="873"/>
      <c r="B86" s="718"/>
      <c r="C86" s="718"/>
      <c r="D86" s="718"/>
      <c r="E86" s="504"/>
      <c r="F86" s="504"/>
      <c r="G86" s="507"/>
      <c r="H86" s="507"/>
      <c r="I86" s="507"/>
      <c r="J86" s="385"/>
      <c r="K86" s="779"/>
      <c r="L86" s="724"/>
      <c r="M86" s="385"/>
      <c r="N86" s="760"/>
      <c r="O86" s="385"/>
      <c r="P86" s="385"/>
      <c r="Q86" s="803"/>
      <c r="R86" s="803"/>
      <c r="S86" s="803"/>
      <c r="T86" s="803"/>
      <c r="U86" s="803"/>
      <c r="V86" s="803"/>
      <c r="W86" s="803"/>
      <c r="X86" s="803"/>
      <c r="Y86" s="803"/>
      <c r="Z86" s="803"/>
      <c r="AA86" s="803"/>
      <c r="AB86" s="803"/>
      <c r="AC86" s="803"/>
      <c r="AD86" s="803"/>
      <c r="AE86" s="803"/>
      <c r="AF86" s="803"/>
      <c r="AG86" s="803"/>
      <c r="AH86" s="803"/>
      <c r="AI86" s="803"/>
      <c r="AJ86" s="803"/>
      <c r="AK86" s="803"/>
      <c r="AL86" s="803"/>
      <c r="AM86" s="841"/>
      <c r="AN86" s="837"/>
      <c r="AO86" s="837"/>
      <c r="AP86" s="837"/>
      <c r="AQ86" s="842"/>
    </row>
  </sheetData>
  <mergeCells count="50">
    <mergeCell ref="F30:AP30"/>
    <mergeCell ref="F33:AP33"/>
    <mergeCell ref="F36:AP36"/>
    <mergeCell ref="AF8:AF15"/>
    <mergeCell ref="AG8:AG15"/>
    <mergeCell ref="AO8:AO15"/>
    <mergeCell ref="F18:AP18"/>
    <mergeCell ref="F27:AP27"/>
    <mergeCell ref="Y8:Y14"/>
    <mergeCell ref="Z8:Z15"/>
    <mergeCell ref="AA8:AA15"/>
    <mergeCell ref="AC8:AC15"/>
    <mergeCell ref="AD8:AD15"/>
    <mergeCell ref="AP8:AP15"/>
    <mergeCell ref="I7:I15"/>
    <mergeCell ref="L7:M7"/>
    <mergeCell ref="AQ7:AQ16"/>
    <mergeCell ref="J8:J15"/>
    <mergeCell ref="K8:K15"/>
    <mergeCell ref="L8:L14"/>
    <mergeCell ref="M8:M14"/>
    <mergeCell ref="N8:N14"/>
    <mergeCell ref="O8:O15"/>
    <mergeCell ref="X8:X14"/>
    <mergeCell ref="AL8:AL15"/>
    <mergeCell ref="AM8:AM15"/>
    <mergeCell ref="AN8:AN15"/>
    <mergeCell ref="AE8:AE15"/>
    <mergeCell ref="AH8:AH15"/>
    <mergeCell ref="AI8:AI15"/>
    <mergeCell ref="AJ8:AJ15"/>
    <mergeCell ref="V8:V14"/>
    <mergeCell ref="A1:E1"/>
    <mergeCell ref="A2:E2"/>
    <mergeCell ref="A3:E3"/>
    <mergeCell ref="A5:I5"/>
    <mergeCell ref="A6:I6"/>
    <mergeCell ref="B7:D15"/>
    <mergeCell ref="E7:E15"/>
    <mergeCell ref="F7:F15"/>
    <mergeCell ref="G7:G15"/>
    <mergeCell ref="H7:H15"/>
    <mergeCell ref="AK8:AK15"/>
    <mergeCell ref="W8:W14"/>
    <mergeCell ref="T7:U7"/>
    <mergeCell ref="P8:P14"/>
    <mergeCell ref="R8:R15"/>
    <mergeCell ref="S8:S15"/>
    <mergeCell ref="T8:T14"/>
    <mergeCell ref="U8:U14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6283-758B-44DA-AA1B-4BE623AEE01D}">
  <sheetPr>
    <tabColor rgb="FFFF0000"/>
  </sheetPr>
  <dimension ref="A1:B39"/>
  <sheetViews>
    <sheetView workbookViewId="0">
      <selection activeCell="A16" sqref="A16"/>
    </sheetView>
  </sheetViews>
  <sheetFormatPr defaultRowHeight="15" x14ac:dyDescent="0.25"/>
  <cols>
    <col min="1" max="1" width="18.7109375" customWidth="1"/>
  </cols>
  <sheetData>
    <row r="1" spans="1:2" x14ac:dyDescent="0.25">
      <c r="A1" t="s">
        <v>619</v>
      </c>
      <c r="B1">
        <v>119134</v>
      </c>
    </row>
    <row r="2" spans="1:2" x14ac:dyDescent="0.25">
      <c r="A2" t="s">
        <v>618</v>
      </c>
      <c r="B2" t="s">
        <v>636</v>
      </c>
    </row>
    <row r="3" spans="1:2" x14ac:dyDescent="0.25">
      <c r="A3" t="s">
        <v>617</v>
      </c>
      <c r="B3" t="s">
        <v>630</v>
      </c>
    </row>
    <row r="5" spans="1:2" x14ac:dyDescent="0.25">
      <c r="A5" t="s">
        <v>621</v>
      </c>
    </row>
    <row r="6" spans="1:2" x14ac:dyDescent="0.25">
      <c r="A6" s="312" t="s">
        <v>625</v>
      </c>
      <c r="B6" t="s">
        <v>622</v>
      </c>
    </row>
    <row r="7" spans="1:2" x14ac:dyDescent="0.25">
      <c r="A7" s="312"/>
      <c r="B7" t="s">
        <v>633</v>
      </c>
    </row>
    <row r="8" spans="1:2" x14ac:dyDescent="0.25">
      <c r="A8" s="312" t="s">
        <v>625</v>
      </c>
      <c r="B8" t="s">
        <v>623</v>
      </c>
    </row>
    <row r="9" spans="1:2" x14ac:dyDescent="0.25">
      <c r="A9" s="312"/>
      <c r="B9" t="s">
        <v>624</v>
      </c>
    </row>
    <row r="10" spans="1:2" x14ac:dyDescent="0.25">
      <c r="A10" s="312" t="s">
        <v>625</v>
      </c>
      <c r="B10" t="s">
        <v>634</v>
      </c>
    </row>
    <row r="11" spans="1:2" x14ac:dyDescent="0.25">
      <c r="A11" s="312" t="s">
        <v>625</v>
      </c>
      <c r="B11" t="s">
        <v>674</v>
      </c>
    </row>
    <row r="12" spans="1:2" x14ac:dyDescent="0.25">
      <c r="A12" s="312"/>
      <c r="B12" t="s">
        <v>635</v>
      </c>
    </row>
    <row r="13" spans="1:2" x14ac:dyDescent="0.25">
      <c r="A13" s="312"/>
      <c r="B13" t="s">
        <v>628</v>
      </c>
    </row>
    <row r="14" spans="1:2" x14ac:dyDescent="0.25">
      <c r="A14" s="312"/>
      <c r="B14" t="s">
        <v>627</v>
      </c>
    </row>
    <row r="15" spans="1:2" x14ac:dyDescent="0.25">
      <c r="A15" s="312"/>
      <c r="B15" t="s">
        <v>629</v>
      </c>
    </row>
    <row r="16" spans="1:2" x14ac:dyDescent="0.25">
      <c r="A16" s="312"/>
      <c r="B16" t="s">
        <v>626</v>
      </c>
    </row>
    <row r="17" spans="1:1" x14ac:dyDescent="0.25">
      <c r="A17" s="312"/>
    </row>
    <row r="18" spans="1:1" x14ac:dyDescent="0.25">
      <c r="A18" s="312"/>
    </row>
    <row r="19" spans="1:1" x14ac:dyDescent="0.25">
      <c r="A19" s="312"/>
    </row>
    <row r="20" spans="1:1" x14ac:dyDescent="0.25">
      <c r="A20" s="312"/>
    </row>
    <row r="21" spans="1:1" x14ac:dyDescent="0.25">
      <c r="A21" s="312"/>
    </row>
    <row r="22" spans="1:1" x14ac:dyDescent="0.25">
      <c r="A22" s="312"/>
    </row>
    <row r="23" spans="1:1" x14ac:dyDescent="0.25">
      <c r="A23" s="312"/>
    </row>
    <row r="24" spans="1:1" x14ac:dyDescent="0.25">
      <c r="A24" s="312"/>
    </row>
    <row r="25" spans="1:1" x14ac:dyDescent="0.25">
      <c r="A25" s="312"/>
    </row>
    <row r="26" spans="1:1" x14ac:dyDescent="0.25">
      <c r="A26" s="312"/>
    </row>
    <row r="27" spans="1:1" x14ac:dyDescent="0.25">
      <c r="A27" s="312"/>
    </row>
    <row r="28" spans="1:1" x14ac:dyDescent="0.25">
      <c r="A28" s="312"/>
    </row>
    <row r="29" spans="1:1" x14ac:dyDescent="0.25">
      <c r="A29" s="312"/>
    </row>
    <row r="30" spans="1:1" x14ac:dyDescent="0.25">
      <c r="A30" s="312"/>
    </row>
    <row r="31" spans="1:1" x14ac:dyDescent="0.25">
      <c r="A31" s="312"/>
    </row>
    <row r="32" spans="1:1" x14ac:dyDescent="0.25">
      <c r="A32" s="312"/>
    </row>
    <row r="33" spans="1:1" x14ac:dyDescent="0.25">
      <c r="A33" s="312"/>
    </row>
    <row r="34" spans="1:1" x14ac:dyDescent="0.25">
      <c r="A34" s="312"/>
    </row>
    <row r="35" spans="1:1" x14ac:dyDescent="0.25">
      <c r="A35" s="312"/>
    </row>
    <row r="36" spans="1:1" x14ac:dyDescent="0.25">
      <c r="A36" s="312"/>
    </row>
    <row r="37" spans="1:1" x14ac:dyDescent="0.25">
      <c r="A37" s="312"/>
    </row>
    <row r="38" spans="1:1" x14ac:dyDescent="0.25">
      <c r="A38" s="312"/>
    </row>
    <row r="39" spans="1:1" x14ac:dyDescent="0.25">
      <c r="A39" s="3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F8822-BCDC-4F31-936A-A83314A212C2}">
  <sheetPr>
    <tabColor rgb="FFFF0000"/>
  </sheetPr>
  <dimension ref="A1:S41"/>
  <sheetViews>
    <sheetView tabSelected="1" topLeftCell="A2" zoomScale="70" zoomScaleNormal="70" workbookViewId="0">
      <selection activeCell="A2" sqref="A2:S41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8" width="11.7109375" customWidth="1"/>
    <col min="9" max="9" width="12.42578125" bestFit="1" customWidth="1"/>
    <col min="10" max="10" width="6.7109375" customWidth="1"/>
    <col min="11" max="11" width="11.7109375" customWidth="1"/>
    <col min="12" max="18" width="10.7109375" customWidth="1"/>
    <col min="19" max="19" width="64.7109375" customWidth="1"/>
  </cols>
  <sheetData>
    <row r="1" spans="1:19" ht="408.75" customHeight="1" thickBot="1" x14ac:dyDescent="0.3">
      <c r="A1" s="1718"/>
      <c r="B1" s="1719"/>
      <c r="C1" s="1719"/>
      <c r="D1" s="1719"/>
      <c r="E1" s="1719"/>
      <c r="F1" s="1719"/>
      <c r="G1" s="1719"/>
      <c r="H1" s="1719"/>
      <c r="I1" s="1719"/>
      <c r="J1" s="1719"/>
      <c r="K1" s="1719"/>
      <c r="L1" s="1719"/>
      <c r="M1" s="1719"/>
      <c r="N1" s="1719"/>
      <c r="O1" s="1719"/>
      <c r="P1" s="1719"/>
      <c r="Q1" s="1719"/>
      <c r="R1" s="1719"/>
      <c r="S1" s="1720"/>
    </row>
    <row r="2" spans="1:19" ht="19.5" customHeight="1" thickBot="1" x14ac:dyDescent="0.35">
      <c r="A2" s="1723" t="s">
        <v>213</v>
      </c>
      <c r="B2" s="1723"/>
      <c r="C2" s="1723"/>
      <c r="D2" s="1723"/>
      <c r="E2" s="1723"/>
      <c r="F2" s="1724" t="s">
        <v>216</v>
      </c>
      <c r="G2" s="1725"/>
      <c r="H2" s="1725"/>
      <c r="I2" s="1722"/>
      <c r="J2" s="1721" t="s">
        <v>641</v>
      </c>
      <c r="K2" s="1722"/>
      <c r="L2" s="1710">
        <v>422</v>
      </c>
      <c r="M2" s="1431"/>
      <c r="N2" s="1120">
        <v>886</v>
      </c>
      <c r="O2" s="1121"/>
      <c r="P2" s="1122"/>
      <c r="Q2" s="1123"/>
      <c r="R2" s="1383"/>
      <c r="S2" s="1376"/>
    </row>
    <row r="3" spans="1:19" ht="87" customHeight="1" x14ac:dyDescent="0.25">
      <c r="A3" s="1714" t="s">
        <v>588</v>
      </c>
      <c r="B3" s="1726" t="s">
        <v>25</v>
      </c>
      <c r="C3" s="1726"/>
      <c r="D3" s="1729" t="s">
        <v>28</v>
      </c>
      <c r="E3" s="1730"/>
      <c r="F3" s="1735" t="s">
        <v>423</v>
      </c>
      <c r="G3" s="1738" t="s">
        <v>422</v>
      </c>
      <c r="H3" s="1744" t="s">
        <v>620</v>
      </c>
      <c r="I3" s="1747" t="s">
        <v>489</v>
      </c>
      <c r="J3" s="1755" t="s">
        <v>631</v>
      </c>
      <c r="K3" s="1758" t="s">
        <v>640</v>
      </c>
      <c r="L3" s="1771" t="s">
        <v>675</v>
      </c>
      <c r="M3" s="1711" t="s">
        <v>679</v>
      </c>
      <c r="N3" s="1760" t="s">
        <v>680</v>
      </c>
      <c r="O3" s="1760"/>
      <c r="P3" s="1750"/>
      <c r="Q3" s="1753"/>
      <c r="R3" s="1707"/>
      <c r="S3" s="1741" t="s">
        <v>587</v>
      </c>
    </row>
    <row r="4" spans="1:19" ht="15" customHeight="1" x14ac:dyDescent="0.25">
      <c r="A4" s="1715"/>
      <c r="B4" s="1727"/>
      <c r="C4" s="1727"/>
      <c r="D4" s="1731"/>
      <c r="E4" s="1732"/>
      <c r="F4" s="1736"/>
      <c r="G4" s="1739"/>
      <c r="H4" s="1745"/>
      <c r="I4" s="1748"/>
      <c r="J4" s="1756"/>
      <c r="K4" s="1759"/>
      <c r="L4" s="1761"/>
      <c r="M4" s="1712"/>
      <c r="N4" s="1761"/>
      <c r="O4" s="1761"/>
      <c r="P4" s="1751"/>
      <c r="Q4" s="1647"/>
      <c r="R4" s="1708"/>
      <c r="S4" s="1742"/>
    </row>
    <row r="5" spans="1:19" ht="15.75" customHeight="1" x14ac:dyDescent="0.25">
      <c r="A5" s="1716"/>
      <c r="B5" s="1728"/>
      <c r="C5" s="1728"/>
      <c r="D5" s="1733"/>
      <c r="E5" s="1734"/>
      <c r="F5" s="1737"/>
      <c r="G5" s="1740"/>
      <c r="H5" s="1745"/>
      <c r="I5" s="1749"/>
      <c r="J5" s="1756"/>
      <c r="K5" s="1759"/>
      <c r="L5" s="1761"/>
      <c r="M5" s="1712"/>
      <c r="N5" s="1762"/>
      <c r="O5" s="1762"/>
      <c r="P5" s="1751"/>
      <c r="Q5" s="1647"/>
      <c r="R5" s="1708"/>
      <c r="S5" s="1742"/>
    </row>
    <row r="6" spans="1:19" x14ac:dyDescent="0.25">
      <c r="A6" s="1716"/>
      <c r="B6" s="1728"/>
      <c r="C6" s="1728"/>
      <c r="D6" s="1733"/>
      <c r="E6" s="1734"/>
      <c r="F6" s="1737"/>
      <c r="G6" s="1740"/>
      <c r="H6" s="1746"/>
      <c r="I6" s="1749"/>
      <c r="J6" s="1757"/>
      <c r="K6" s="1748"/>
      <c r="L6" s="1761"/>
      <c r="M6" s="1713"/>
      <c r="N6" s="1124"/>
      <c r="O6" s="1125"/>
      <c r="P6" s="1752"/>
      <c r="Q6" s="1754"/>
      <c r="R6" s="1709"/>
      <c r="S6" s="1742"/>
    </row>
    <row r="7" spans="1:19" ht="15.75" thickBot="1" x14ac:dyDescent="0.3">
      <c r="A7" s="1717"/>
      <c r="B7" s="1288" t="s">
        <v>403</v>
      </c>
      <c r="C7" s="1288" t="s">
        <v>404</v>
      </c>
      <c r="D7" s="1288" t="s">
        <v>26</v>
      </c>
      <c r="E7" s="1406" t="s">
        <v>72</v>
      </c>
      <c r="F7" s="1407" t="s">
        <v>72</v>
      </c>
      <c r="G7" s="1288" t="s">
        <v>365</v>
      </c>
      <c r="H7" s="1408" t="s">
        <v>365</v>
      </c>
      <c r="I7" s="1289" t="s">
        <v>365</v>
      </c>
      <c r="J7" s="1409"/>
      <c r="K7" s="1289"/>
      <c r="L7" s="1410" t="s">
        <v>365</v>
      </c>
      <c r="M7" s="1411" t="s">
        <v>366</v>
      </c>
      <c r="N7" s="1412" t="s">
        <v>366</v>
      </c>
      <c r="O7" s="1412"/>
      <c r="P7" s="1411"/>
      <c r="Q7" s="1411"/>
      <c r="R7" s="1413"/>
      <c r="S7" s="1743"/>
    </row>
    <row r="8" spans="1:19" x14ac:dyDescent="0.25">
      <c r="A8" s="1414" t="s">
        <v>685</v>
      </c>
      <c r="B8" s="1415">
        <v>0.26</v>
      </c>
      <c r="C8" s="1415">
        <v>0.81499999999999995</v>
      </c>
      <c r="D8" s="1416">
        <f>C8-B8</f>
        <v>0.55499999999999994</v>
      </c>
      <c r="E8" s="1417">
        <f>D8*5280</f>
        <v>2930.3999999999996</v>
      </c>
      <c r="F8" s="1328">
        <v>24</v>
      </c>
      <c r="G8" s="1418">
        <f>F8*E8/9</f>
        <v>7814.3999999999987</v>
      </c>
      <c r="H8" s="1329"/>
      <c r="I8" s="1419">
        <f>G8+H8</f>
        <v>7814.3999999999987</v>
      </c>
      <c r="J8" s="1420">
        <v>1</v>
      </c>
      <c r="K8" s="1421" t="s">
        <v>686</v>
      </c>
      <c r="L8" s="1422">
        <f>I8</f>
        <v>7814.3999999999987</v>
      </c>
      <c r="M8" s="1423">
        <f>I8*0.37</f>
        <v>2891.3279999999995</v>
      </c>
      <c r="N8" s="1423">
        <f>I8*0.15</f>
        <v>1172.1599999999999</v>
      </c>
      <c r="O8" s="1423"/>
      <c r="P8" s="1424"/>
      <c r="Q8" s="1424"/>
      <c r="R8" s="1425"/>
      <c r="S8" s="1426"/>
    </row>
    <row r="9" spans="1:19" x14ac:dyDescent="0.25">
      <c r="A9" s="1330"/>
      <c r="B9" s="1331">
        <v>0.81499999999999995</v>
      </c>
      <c r="C9" s="1332">
        <v>1.742</v>
      </c>
      <c r="D9" s="1333">
        <f t="shared" ref="D9:D18" si="0">C9-B9</f>
        <v>0.92700000000000005</v>
      </c>
      <c r="E9" s="1284">
        <f t="shared" ref="E9:E18" si="1">D9*5280</f>
        <v>4894.5600000000004</v>
      </c>
      <c r="F9" s="1334">
        <v>25</v>
      </c>
      <c r="G9" s="1284">
        <f t="shared" ref="G9:G18" si="2">F9*E9/9</f>
        <v>13596.000000000002</v>
      </c>
      <c r="H9" s="1335"/>
      <c r="I9" s="1290">
        <f t="shared" ref="I9:I18" si="3">G9+H9</f>
        <v>13596.000000000002</v>
      </c>
      <c r="J9" s="1282">
        <v>1</v>
      </c>
      <c r="K9" s="1126" t="s">
        <v>686</v>
      </c>
      <c r="L9" s="1154">
        <f t="shared" ref="L9:L28" si="4">I9</f>
        <v>13596.000000000002</v>
      </c>
      <c r="M9" s="1127">
        <f t="shared" ref="M9:M28" si="5">I9*0.37</f>
        <v>5030.5200000000004</v>
      </c>
      <c r="N9" s="1128">
        <f t="shared" ref="N9:N28" si="6">I9*0.15</f>
        <v>2039.4</v>
      </c>
      <c r="O9" s="1129"/>
      <c r="P9" s="1128"/>
      <c r="Q9" s="1146"/>
      <c r="R9" s="1371"/>
      <c r="S9" s="1378"/>
    </row>
    <row r="10" spans="1:19" x14ac:dyDescent="0.25">
      <c r="A10" s="1330"/>
      <c r="B10" s="1336">
        <v>1.742</v>
      </c>
      <c r="C10" s="1332">
        <v>2.4380000000000002</v>
      </c>
      <c r="D10" s="1333">
        <f t="shared" si="0"/>
        <v>0.69600000000000017</v>
      </c>
      <c r="E10" s="1284">
        <f t="shared" si="1"/>
        <v>3674.880000000001</v>
      </c>
      <c r="F10" s="1334">
        <v>24</v>
      </c>
      <c r="G10" s="1284">
        <f t="shared" si="2"/>
        <v>9799.6800000000021</v>
      </c>
      <c r="H10" s="1335"/>
      <c r="I10" s="1290">
        <f t="shared" si="3"/>
        <v>9799.6800000000021</v>
      </c>
      <c r="J10" s="1282">
        <v>1</v>
      </c>
      <c r="K10" s="1126" t="s">
        <v>686</v>
      </c>
      <c r="L10" s="1154">
        <f t="shared" si="4"/>
        <v>9799.6800000000021</v>
      </c>
      <c r="M10" s="1127">
        <f t="shared" si="5"/>
        <v>3625.8816000000006</v>
      </c>
      <c r="N10" s="1128">
        <f t="shared" si="6"/>
        <v>1469.9520000000002</v>
      </c>
      <c r="O10" s="1129"/>
      <c r="P10" s="1128"/>
      <c r="Q10" s="1146"/>
      <c r="R10" s="1371"/>
      <c r="S10" s="1377"/>
    </row>
    <row r="11" spans="1:19" x14ac:dyDescent="0.25">
      <c r="A11" s="1337"/>
      <c r="B11" s="1336">
        <v>2.4380000000000002</v>
      </c>
      <c r="C11" s="1338">
        <v>3.4289999999999998</v>
      </c>
      <c r="D11" s="1333">
        <f t="shared" si="0"/>
        <v>0.99099999999999966</v>
      </c>
      <c r="E11" s="1284">
        <f t="shared" si="1"/>
        <v>5232.4799999999977</v>
      </c>
      <c r="F11" s="1334">
        <v>25</v>
      </c>
      <c r="G11" s="1284">
        <f t="shared" si="2"/>
        <v>14534.666666666661</v>
      </c>
      <c r="H11" s="1339"/>
      <c r="I11" s="1290">
        <f t="shared" si="3"/>
        <v>14534.666666666661</v>
      </c>
      <c r="J11" s="1282">
        <v>1</v>
      </c>
      <c r="K11" s="1126" t="s">
        <v>686</v>
      </c>
      <c r="L11" s="1154">
        <f t="shared" si="4"/>
        <v>14534.666666666661</v>
      </c>
      <c r="M11" s="1127">
        <f t="shared" si="5"/>
        <v>5377.8266666666641</v>
      </c>
      <c r="N11" s="1128">
        <f t="shared" si="6"/>
        <v>2180.1999999999989</v>
      </c>
      <c r="O11" s="1129"/>
      <c r="P11" s="1128"/>
      <c r="Q11" s="1146"/>
      <c r="R11" s="1371"/>
      <c r="S11" s="1377"/>
    </row>
    <row r="12" spans="1:19" x14ac:dyDescent="0.25">
      <c r="A12" s="1337"/>
      <c r="B12" s="1336">
        <v>3.4289999999999998</v>
      </c>
      <c r="C12" s="1338">
        <v>4.97</v>
      </c>
      <c r="D12" s="1333">
        <f t="shared" si="0"/>
        <v>1.5409999999999999</v>
      </c>
      <c r="E12" s="1284">
        <f t="shared" si="1"/>
        <v>8136.48</v>
      </c>
      <c r="F12" s="1334">
        <v>25</v>
      </c>
      <c r="G12" s="1284">
        <f t="shared" si="2"/>
        <v>22601.333333333332</v>
      </c>
      <c r="H12" s="1335"/>
      <c r="I12" s="1290">
        <f t="shared" si="3"/>
        <v>22601.333333333332</v>
      </c>
      <c r="J12" s="1282">
        <v>1</v>
      </c>
      <c r="K12" s="1126" t="s">
        <v>686</v>
      </c>
      <c r="L12" s="1154">
        <f t="shared" si="4"/>
        <v>22601.333333333332</v>
      </c>
      <c r="M12" s="1127">
        <f t="shared" si="5"/>
        <v>8362.493333333332</v>
      </c>
      <c r="N12" s="1128">
        <f t="shared" si="6"/>
        <v>3390.2</v>
      </c>
      <c r="O12" s="1129"/>
      <c r="P12" s="1128"/>
      <c r="Q12" s="1146"/>
      <c r="R12" s="1371"/>
      <c r="S12" s="1377"/>
    </row>
    <row r="13" spans="1:19" x14ac:dyDescent="0.25">
      <c r="A13" s="1340"/>
      <c r="B13" s="1336">
        <v>4.97</v>
      </c>
      <c r="C13" s="1338">
        <v>6.0720000000000001</v>
      </c>
      <c r="D13" s="1333">
        <f t="shared" si="0"/>
        <v>1.1020000000000003</v>
      </c>
      <c r="E13" s="1284">
        <f t="shared" si="1"/>
        <v>5818.5600000000013</v>
      </c>
      <c r="F13" s="1334">
        <v>24</v>
      </c>
      <c r="G13" s="1284">
        <f t="shared" si="2"/>
        <v>15516.160000000003</v>
      </c>
      <c r="H13" s="1335"/>
      <c r="I13" s="1290">
        <f t="shared" si="3"/>
        <v>15516.160000000003</v>
      </c>
      <c r="J13" s="1282">
        <v>1</v>
      </c>
      <c r="K13" s="1126" t="s">
        <v>686</v>
      </c>
      <c r="L13" s="1154">
        <f t="shared" si="4"/>
        <v>15516.160000000003</v>
      </c>
      <c r="M13" s="1127">
        <f t="shared" si="5"/>
        <v>5740.9792000000016</v>
      </c>
      <c r="N13" s="1128">
        <f t="shared" si="6"/>
        <v>2327.4240000000004</v>
      </c>
      <c r="O13" s="1129"/>
      <c r="P13" s="1128"/>
      <c r="Q13" s="1146"/>
      <c r="R13" s="1371"/>
      <c r="S13" s="1377"/>
    </row>
    <row r="14" spans="1:19" x14ac:dyDescent="0.25">
      <c r="A14" s="1341"/>
      <c r="B14" s="1336">
        <v>6.0720000000000001</v>
      </c>
      <c r="C14" s="1338">
        <v>8.9809999999999999</v>
      </c>
      <c r="D14" s="1333">
        <f t="shared" si="0"/>
        <v>2.9089999999999998</v>
      </c>
      <c r="E14" s="1284">
        <f t="shared" si="1"/>
        <v>15359.519999999999</v>
      </c>
      <c r="F14" s="1334">
        <v>24</v>
      </c>
      <c r="G14" s="1284">
        <f t="shared" si="2"/>
        <v>40958.720000000001</v>
      </c>
      <c r="H14" s="1335"/>
      <c r="I14" s="1290">
        <f t="shared" si="3"/>
        <v>40958.720000000001</v>
      </c>
      <c r="J14" s="1282">
        <v>1</v>
      </c>
      <c r="K14" s="1126" t="s">
        <v>686</v>
      </c>
      <c r="L14" s="1154">
        <f t="shared" si="4"/>
        <v>40958.720000000001</v>
      </c>
      <c r="M14" s="1127">
        <f t="shared" si="5"/>
        <v>15154.7264</v>
      </c>
      <c r="N14" s="1128">
        <f t="shared" si="6"/>
        <v>6143.808</v>
      </c>
      <c r="O14" s="1129"/>
      <c r="P14" s="1128"/>
      <c r="Q14" s="1146"/>
      <c r="R14" s="1371"/>
      <c r="S14" s="1378"/>
    </row>
    <row r="15" spans="1:19" x14ac:dyDescent="0.25">
      <c r="A15" s="1342"/>
      <c r="B15" s="1343">
        <v>8.9809999999999999</v>
      </c>
      <c r="C15" s="1343">
        <v>9.9979999999999993</v>
      </c>
      <c r="D15" s="1344">
        <f t="shared" si="0"/>
        <v>1.0169999999999995</v>
      </c>
      <c r="E15" s="1284">
        <f t="shared" si="1"/>
        <v>5369.7599999999975</v>
      </c>
      <c r="F15" s="1334">
        <v>24</v>
      </c>
      <c r="G15" s="1284">
        <f t="shared" si="2"/>
        <v>14319.359999999993</v>
      </c>
      <c r="H15" s="1345"/>
      <c r="I15" s="1290">
        <f t="shared" si="3"/>
        <v>14319.359999999993</v>
      </c>
      <c r="J15" s="1282">
        <v>1</v>
      </c>
      <c r="K15" s="1126" t="s">
        <v>686</v>
      </c>
      <c r="L15" s="1154">
        <f t="shared" si="4"/>
        <v>14319.359999999993</v>
      </c>
      <c r="M15" s="1127">
        <f t="shared" si="5"/>
        <v>5298.1631999999972</v>
      </c>
      <c r="N15" s="1128">
        <f t="shared" si="6"/>
        <v>2147.9039999999991</v>
      </c>
      <c r="O15" s="1287"/>
      <c r="P15" s="1287"/>
      <c r="Q15" s="1287"/>
      <c r="R15" s="1384"/>
      <c r="S15" s="1378"/>
    </row>
    <row r="16" spans="1:19" x14ac:dyDescent="0.25">
      <c r="A16" s="1346"/>
      <c r="B16" s="1347">
        <v>9.9979999999999993</v>
      </c>
      <c r="C16" s="1347">
        <v>10.375</v>
      </c>
      <c r="D16" s="1348">
        <f t="shared" si="0"/>
        <v>0.37700000000000067</v>
      </c>
      <c r="E16" s="1284">
        <f t="shared" si="1"/>
        <v>1990.5600000000036</v>
      </c>
      <c r="F16" s="1334">
        <v>32</v>
      </c>
      <c r="G16" s="1284">
        <f t="shared" si="2"/>
        <v>7077.5466666666798</v>
      </c>
      <c r="H16" s="1349"/>
      <c r="I16" s="1290">
        <f t="shared" si="3"/>
        <v>7077.5466666666798</v>
      </c>
      <c r="J16" s="1282">
        <v>1</v>
      </c>
      <c r="K16" s="1126" t="s">
        <v>686</v>
      </c>
      <c r="L16" s="1154">
        <f t="shared" si="4"/>
        <v>7077.5466666666798</v>
      </c>
      <c r="M16" s="1127">
        <f t="shared" si="5"/>
        <v>2618.6922666666715</v>
      </c>
      <c r="N16" s="1128">
        <f t="shared" si="6"/>
        <v>1061.6320000000019</v>
      </c>
      <c r="O16" s="1322"/>
      <c r="P16" s="1324"/>
      <c r="Q16" s="1323"/>
      <c r="R16" s="1385"/>
      <c r="S16" s="1378"/>
    </row>
    <row r="17" spans="1:19" x14ac:dyDescent="0.25">
      <c r="A17" s="1350"/>
      <c r="B17" s="1351">
        <v>10.375</v>
      </c>
      <c r="C17" s="1352">
        <v>10.401</v>
      </c>
      <c r="D17" s="1348"/>
      <c r="E17" s="1284"/>
      <c r="F17" s="1334"/>
      <c r="G17" s="1284"/>
      <c r="H17" s="1335"/>
      <c r="I17" s="1290"/>
      <c r="J17" s="1282"/>
      <c r="K17" s="1126"/>
      <c r="L17" s="1154"/>
      <c r="M17" s="1127"/>
      <c r="N17" s="1128"/>
      <c r="O17" s="1129"/>
      <c r="P17" s="1128"/>
      <c r="Q17" s="1146"/>
      <c r="R17" s="1371"/>
      <c r="S17" s="1379" t="s">
        <v>689</v>
      </c>
    </row>
    <row r="18" spans="1:19" x14ac:dyDescent="0.25">
      <c r="A18" s="1346"/>
      <c r="B18" s="1351">
        <v>10.401</v>
      </c>
      <c r="C18" s="1352">
        <v>10.867000000000001</v>
      </c>
      <c r="D18" s="1348">
        <f t="shared" si="0"/>
        <v>0.46600000000000108</v>
      </c>
      <c r="E18" s="1284">
        <f t="shared" si="1"/>
        <v>2460.4800000000059</v>
      </c>
      <c r="F18" s="1334">
        <v>32</v>
      </c>
      <c r="G18" s="1284">
        <f t="shared" si="2"/>
        <v>8748.3733333333548</v>
      </c>
      <c r="H18" s="1335"/>
      <c r="I18" s="1290">
        <f t="shared" si="3"/>
        <v>8748.3733333333548</v>
      </c>
      <c r="J18" s="1282">
        <v>1</v>
      </c>
      <c r="K18" s="1126" t="s">
        <v>686</v>
      </c>
      <c r="L18" s="1154">
        <f t="shared" si="4"/>
        <v>8748.3733333333548</v>
      </c>
      <c r="M18" s="1127">
        <f t="shared" si="5"/>
        <v>3236.8981333333413</v>
      </c>
      <c r="N18" s="1128">
        <f t="shared" si="6"/>
        <v>1312.2560000000033</v>
      </c>
      <c r="O18" s="1129"/>
      <c r="P18" s="1128"/>
      <c r="Q18" s="1146"/>
      <c r="R18" s="1371"/>
      <c r="S18" s="1378" t="s">
        <v>690</v>
      </c>
    </row>
    <row r="19" spans="1:19" x14ac:dyDescent="0.25">
      <c r="A19" s="1346"/>
      <c r="B19" s="1351"/>
      <c r="C19" s="1352"/>
      <c r="D19" s="1333"/>
      <c r="E19" s="1284"/>
      <c r="F19" s="1334"/>
      <c r="G19" s="1284"/>
      <c r="H19" s="1335"/>
      <c r="I19" s="1290"/>
      <c r="J19" s="1282"/>
      <c r="K19" s="1126"/>
      <c r="L19" s="1154"/>
      <c r="M19" s="1127"/>
      <c r="N19" s="1128"/>
      <c r="O19" s="1129"/>
      <c r="P19" s="1128"/>
      <c r="Q19" s="1146"/>
      <c r="R19" s="1371"/>
      <c r="S19" s="1378"/>
    </row>
    <row r="20" spans="1:19" x14ac:dyDescent="0.25">
      <c r="A20" s="1337"/>
      <c r="B20" s="1351"/>
      <c r="C20" s="1351"/>
      <c r="D20" s="1333"/>
      <c r="E20" s="1284"/>
      <c r="F20" s="1334"/>
      <c r="G20" s="1284"/>
      <c r="H20" s="1335"/>
      <c r="I20" s="1290"/>
      <c r="J20" s="1282"/>
      <c r="K20" s="1126"/>
      <c r="L20" s="1154"/>
      <c r="M20" s="1127"/>
      <c r="N20" s="1128"/>
      <c r="O20" s="1129"/>
      <c r="P20" s="1128"/>
      <c r="Q20" s="1146"/>
      <c r="R20" s="1371"/>
      <c r="S20" s="1378"/>
    </row>
    <row r="21" spans="1:19" x14ac:dyDescent="0.25">
      <c r="A21" s="1334"/>
      <c r="B21" s="1353"/>
      <c r="C21" s="1353"/>
      <c r="D21" s="1333"/>
      <c r="E21" s="1284"/>
      <c r="F21" s="1334"/>
      <c r="G21" s="1284"/>
      <c r="H21" s="1349"/>
      <c r="I21" s="1290"/>
      <c r="J21" s="1291"/>
      <c r="K21" s="1126"/>
      <c r="L21" s="1154"/>
      <c r="M21" s="1127"/>
      <c r="N21" s="1128"/>
      <c r="O21" s="1283"/>
      <c r="P21" s="1283"/>
      <c r="Q21" s="1283"/>
      <c r="R21" s="1371"/>
      <c r="S21" s="1378"/>
    </row>
    <row r="22" spans="1:19" x14ac:dyDescent="0.25">
      <c r="A22" s="1334"/>
      <c r="B22" s="1353"/>
      <c r="C22" s="1353"/>
      <c r="D22" s="1333"/>
      <c r="E22" s="1284"/>
      <c r="F22" s="1334"/>
      <c r="G22" s="1284"/>
      <c r="H22" s="1349"/>
      <c r="I22" s="1290"/>
      <c r="J22" s="1291"/>
      <c r="K22" s="1126"/>
      <c r="L22" s="1154"/>
      <c r="M22" s="1127"/>
      <c r="N22" s="1128"/>
      <c r="O22" s="1283"/>
      <c r="P22" s="1283"/>
      <c r="Q22" s="1283"/>
      <c r="R22" s="1371"/>
      <c r="S22" s="1378"/>
    </row>
    <row r="23" spans="1:19" x14ac:dyDescent="0.25">
      <c r="A23" s="1337"/>
      <c r="B23" s="1351"/>
      <c r="C23" s="1351"/>
      <c r="D23" s="1333"/>
      <c r="E23" s="1284"/>
      <c r="F23" s="1334"/>
      <c r="G23" s="1284"/>
      <c r="H23" s="1335"/>
      <c r="I23" s="1290"/>
      <c r="J23" s="1282"/>
      <c r="K23" s="1126"/>
      <c r="L23" s="1369"/>
      <c r="M23" s="1370"/>
      <c r="N23" s="1370"/>
      <c r="O23" s="1370"/>
      <c r="P23" s="1370"/>
      <c r="Q23" s="1370"/>
      <c r="R23" s="1371"/>
      <c r="S23" s="1378"/>
    </row>
    <row r="24" spans="1:19" x14ac:dyDescent="0.25">
      <c r="A24" s="1334"/>
      <c r="B24" s="1354"/>
      <c r="C24" s="1355"/>
      <c r="D24" s="1333"/>
      <c r="E24" s="1284"/>
      <c r="F24" s="1356"/>
      <c r="G24" s="1357"/>
      <c r="H24" s="1358"/>
      <c r="I24" s="1290"/>
      <c r="J24" s="1365"/>
      <c r="K24" s="1366"/>
      <c r="L24" s="1369"/>
      <c r="M24" s="1370"/>
      <c r="N24" s="1370"/>
      <c r="O24" s="1372"/>
      <c r="P24" s="1372"/>
      <c r="Q24" s="1372"/>
      <c r="R24" s="1373"/>
      <c r="S24" s="1378"/>
    </row>
    <row r="25" spans="1:19" x14ac:dyDescent="0.25">
      <c r="A25" s="1334"/>
      <c r="B25" s="1347"/>
      <c r="C25" s="1355"/>
      <c r="D25" s="1347"/>
      <c r="E25" s="1359"/>
      <c r="F25" s="1360"/>
      <c r="G25" s="1284"/>
      <c r="H25" s="1347"/>
      <c r="I25" s="1290"/>
      <c r="J25" s="1367"/>
      <c r="K25" s="1368"/>
      <c r="L25" s="1369"/>
      <c r="M25" s="1370"/>
      <c r="N25" s="1370"/>
      <c r="O25" s="1374"/>
      <c r="P25" s="1374"/>
      <c r="Q25" s="1374"/>
      <c r="R25" s="1375"/>
      <c r="S25" s="1378"/>
    </row>
    <row r="26" spans="1:19" x14ac:dyDescent="0.25">
      <c r="A26" s="1361"/>
      <c r="B26" s="1351"/>
      <c r="C26" s="1352"/>
      <c r="D26" s="1333"/>
      <c r="E26" s="1284"/>
      <c r="F26" s="1334"/>
      <c r="G26" s="1284"/>
      <c r="H26" s="1335"/>
      <c r="I26" s="1290"/>
      <c r="J26" s="1282"/>
      <c r="K26" s="1126"/>
      <c r="L26" s="1154"/>
      <c r="M26" s="1127"/>
      <c r="N26" s="1128"/>
      <c r="O26" s="1129"/>
      <c r="P26" s="1128"/>
      <c r="Q26" s="1146"/>
      <c r="R26" s="1371"/>
      <c r="S26" s="1378"/>
    </row>
    <row r="27" spans="1:19" x14ac:dyDescent="0.25">
      <c r="A27" s="1342"/>
      <c r="B27" s="1772" t="s">
        <v>691</v>
      </c>
      <c r="C27" s="1773"/>
      <c r="D27" s="1773"/>
      <c r="E27" s="1774"/>
      <c r="F27" s="1334"/>
      <c r="G27" s="1284"/>
      <c r="H27" s="1335"/>
      <c r="I27" s="1290">
        <v>570</v>
      </c>
      <c r="J27" s="1282"/>
      <c r="K27" s="1126"/>
      <c r="L27" s="1154">
        <f t="shared" si="4"/>
        <v>570</v>
      </c>
      <c r="M27" s="1127">
        <f t="shared" si="5"/>
        <v>210.9</v>
      </c>
      <c r="N27" s="1128">
        <f t="shared" si="6"/>
        <v>85.5</v>
      </c>
      <c r="O27" s="1129"/>
      <c r="P27" s="1128"/>
      <c r="Q27" s="1146"/>
      <c r="R27" s="1371"/>
      <c r="S27" s="1378"/>
    </row>
    <row r="28" spans="1:19" x14ac:dyDescent="0.25">
      <c r="A28" s="1341"/>
      <c r="B28" s="1772" t="s">
        <v>688</v>
      </c>
      <c r="C28" s="1773"/>
      <c r="D28" s="1773"/>
      <c r="E28" s="1774"/>
      <c r="F28" s="1334"/>
      <c r="G28" s="1284"/>
      <c r="H28" s="1335"/>
      <c r="I28" s="1290">
        <v>156</v>
      </c>
      <c r="J28" s="1282"/>
      <c r="K28" s="1126"/>
      <c r="L28" s="1154">
        <f t="shared" si="4"/>
        <v>156</v>
      </c>
      <c r="M28" s="1127">
        <f t="shared" si="5"/>
        <v>57.72</v>
      </c>
      <c r="N28" s="1128">
        <f t="shared" si="6"/>
        <v>23.4</v>
      </c>
      <c r="O28" s="1129"/>
      <c r="P28" s="1131"/>
      <c r="Q28" s="1130"/>
      <c r="R28" s="1371"/>
      <c r="S28" s="1380"/>
    </row>
    <row r="29" spans="1:19" x14ac:dyDescent="0.25">
      <c r="A29" s="1361"/>
      <c r="B29" s="1351"/>
      <c r="C29" s="1352"/>
      <c r="D29" s="1333"/>
      <c r="E29" s="1284"/>
      <c r="F29" s="1334"/>
      <c r="G29" s="1284"/>
      <c r="H29" s="1335"/>
      <c r="I29" s="1290"/>
      <c r="J29" s="1282"/>
      <c r="K29" s="1126"/>
      <c r="L29" s="1154"/>
      <c r="M29" s="1127"/>
      <c r="N29" s="1128"/>
      <c r="O29" s="1129"/>
      <c r="P29" s="1131"/>
      <c r="Q29" s="1130"/>
      <c r="R29" s="1371"/>
      <c r="S29" s="1378"/>
    </row>
    <row r="30" spans="1:19" x14ac:dyDescent="0.25">
      <c r="A30" s="1361"/>
      <c r="B30" s="1351"/>
      <c r="C30" s="1352"/>
      <c r="D30" s="1333"/>
      <c r="E30" s="1284"/>
      <c r="F30" s="1334"/>
      <c r="G30" s="1284"/>
      <c r="H30" s="1335"/>
      <c r="I30" s="1290"/>
      <c r="J30" s="1282"/>
      <c r="K30" s="1126"/>
      <c r="L30" s="1154"/>
      <c r="M30" s="1127"/>
      <c r="N30" s="1128"/>
      <c r="O30" s="1129"/>
      <c r="P30" s="1131"/>
      <c r="Q30" s="1130"/>
      <c r="R30" s="1371"/>
      <c r="S30" s="1381"/>
    </row>
    <row r="31" spans="1:19" x14ac:dyDescent="0.25">
      <c r="A31" s="1361"/>
      <c r="B31" s="1351"/>
      <c r="C31" s="1352"/>
      <c r="D31" s="1333"/>
      <c r="E31" s="1284"/>
      <c r="F31" s="1334"/>
      <c r="G31" s="1284"/>
      <c r="H31" s="1335"/>
      <c r="I31" s="1290"/>
      <c r="J31" s="1282"/>
      <c r="K31" s="1126"/>
      <c r="L31" s="1154"/>
      <c r="M31" s="1127"/>
      <c r="N31" s="1128"/>
      <c r="O31" s="1129"/>
      <c r="P31" s="1131"/>
      <c r="Q31" s="1130"/>
      <c r="R31" s="1371"/>
      <c r="S31" s="1378"/>
    </row>
    <row r="32" spans="1:19" x14ac:dyDescent="0.25">
      <c r="A32" s="1361"/>
      <c r="B32" s="1351"/>
      <c r="C32" s="1352"/>
      <c r="D32" s="1333"/>
      <c r="E32" s="1284"/>
      <c r="F32" s="1334"/>
      <c r="G32" s="1284"/>
      <c r="H32" s="1335"/>
      <c r="I32" s="1290"/>
      <c r="J32" s="1282"/>
      <c r="K32" s="1126"/>
      <c r="L32" s="1154"/>
      <c r="M32" s="1127"/>
      <c r="N32" s="1128"/>
      <c r="O32" s="1129"/>
      <c r="P32" s="1131"/>
      <c r="Q32" s="1130"/>
      <c r="R32" s="1371"/>
      <c r="S32" s="1381"/>
    </row>
    <row r="33" spans="1:19" x14ac:dyDescent="0.25">
      <c r="A33" s="1334"/>
      <c r="B33" s="1362"/>
      <c r="C33" s="1362"/>
      <c r="D33" s="1333"/>
      <c r="E33" s="1284"/>
      <c r="F33" s="1334"/>
      <c r="G33" s="1284"/>
      <c r="H33" s="1363"/>
      <c r="I33" s="1290"/>
      <c r="J33" s="1282"/>
      <c r="K33" s="1126"/>
      <c r="L33" s="1154"/>
      <c r="M33" s="1127"/>
      <c r="N33" s="1128"/>
      <c r="O33" s="1283"/>
      <c r="P33" s="1286"/>
      <c r="Q33" s="1286"/>
      <c r="R33" s="1371"/>
      <c r="S33" s="1381"/>
    </row>
    <row r="34" spans="1:19" x14ac:dyDescent="0.25">
      <c r="A34" s="1334"/>
      <c r="B34" s="1362"/>
      <c r="C34" s="1362"/>
      <c r="D34" s="1333"/>
      <c r="E34" s="1284"/>
      <c r="F34" s="1334"/>
      <c r="G34" s="1284"/>
      <c r="H34" s="1363"/>
      <c r="I34" s="1290"/>
      <c r="J34" s="1282"/>
      <c r="K34" s="1126"/>
      <c r="L34" s="1154"/>
      <c r="M34" s="1127"/>
      <c r="N34" s="1128"/>
      <c r="O34" s="1283"/>
      <c r="P34" s="1286"/>
      <c r="Q34" s="1286"/>
      <c r="R34" s="1371"/>
      <c r="S34" s="1381"/>
    </row>
    <row r="35" spans="1:19" x14ac:dyDescent="0.25">
      <c r="A35" s="1334"/>
      <c r="B35" s="1353"/>
      <c r="C35" s="1353"/>
      <c r="D35" s="1333"/>
      <c r="E35" s="1284"/>
      <c r="F35" s="1334"/>
      <c r="G35" s="1284"/>
      <c r="H35" s="1364"/>
      <c r="I35" s="1290"/>
      <c r="J35" s="1291"/>
      <c r="K35" s="1126"/>
      <c r="L35" s="1154"/>
      <c r="M35" s="1127"/>
      <c r="N35" s="1128"/>
      <c r="O35" s="1283"/>
      <c r="P35" s="1286"/>
      <c r="Q35" s="1286"/>
      <c r="R35" s="1371"/>
      <c r="S35" s="1381"/>
    </row>
    <row r="36" spans="1:19" x14ac:dyDescent="0.25">
      <c r="A36" s="1334"/>
      <c r="B36" s="1353"/>
      <c r="C36" s="1353"/>
      <c r="D36" s="1333"/>
      <c r="E36" s="1284"/>
      <c r="F36" s="1334"/>
      <c r="G36" s="1284"/>
      <c r="H36" s="1364"/>
      <c r="I36" s="1290"/>
      <c r="J36" s="1291"/>
      <c r="K36" s="1126"/>
      <c r="L36" s="1154"/>
      <c r="M36" s="1127"/>
      <c r="N36" s="1128"/>
      <c r="O36" s="1322"/>
      <c r="P36" s="1326"/>
      <c r="Q36" s="1325"/>
      <c r="R36" s="1386"/>
      <c r="S36" s="1381"/>
    </row>
    <row r="37" spans="1:19" x14ac:dyDescent="0.25">
      <c r="A37" s="1334"/>
      <c r="B37" s="1362"/>
      <c r="C37" s="1362"/>
      <c r="D37" s="1333"/>
      <c r="E37" s="1284"/>
      <c r="F37" s="1334"/>
      <c r="G37" s="1284"/>
      <c r="H37" s="1363"/>
      <c r="I37" s="1290"/>
      <c r="J37" s="1282"/>
      <c r="K37" s="1126"/>
      <c r="L37" s="1154"/>
      <c r="M37" s="1127"/>
      <c r="N37" s="1128"/>
      <c r="O37" s="1283"/>
      <c r="P37" s="1286"/>
      <c r="Q37" s="1286"/>
      <c r="R37" s="1371"/>
      <c r="S37" s="1381"/>
    </row>
    <row r="38" spans="1:19" ht="15.75" thickBot="1" x14ac:dyDescent="0.3">
      <c r="A38" s="1393"/>
      <c r="B38" s="1394"/>
      <c r="C38" s="1394"/>
      <c r="D38" s="1395"/>
      <c r="E38" s="1396"/>
      <c r="F38" s="1393"/>
      <c r="G38" s="1396"/>
      <c r="H38" s="1397"/>
      <c r="I38" s="1398"/>
      <c r="J38" s="1399"/>
      <c r="K38" s="1400"/>
      <c r="L38" s="1401"/>
      <c r="M38" s="1402"/>
      <c r="N38" s="1402"/>
      <c r="O38" s="1402"/>
      <c r="P38" s="1403"/>
      <c r="Q38" s="1403"/>
      <c r="R38" s="1404"/>
      <c r="S38" s="1405"/>
    </row>
    <row r="39" spans="1:19" x14ac:dyDescent="0.25">
      <c r="A39" s="1767" t="s">
        <v>642</v>
      </c>
      <c r="B39" s="1767"/>
      <c r="C39" s="1767"/>
      <c r="D39" s="1767"/>
      <c r="E39" s="1767"/>
      <c r="F39" s="1767"/>
      <c r="G39" s="1767"/>
      <c r="H39" s="1767"/>
      <c r="I39" s="1768"/>
      <c r="J39" s="1765" t="s">
        <v>686</v>
      </c>
      <c r="K39" s="1766"/>
      <c r="L39" s="1389">
        <f>SUM(L8:L36)</f>
        <v>155692.24000000002</v>
      </c>
      <c r="M39" s="1390">
        <f>SUM(M8:M32)</f>
        <v>57606.128800000013</v>
      </c>
      <c r="N39" s="1390">
        <f>SUM(N8:N31)</f>
        <v>23353.836000000007</v>
      </c>
      <c r="O39" s="1390"/>
      <c r="P39" s="1391"/>
      <c r="Q39" s="1391"/>
      <c r="R39" s="1387"/>
      <c r="S39" s="1392"/>
    </row>
    <row r="40" spans="1:19" x14ac:dyDescent="0.25">
      <c r="A40" s="1769" t="s">
        <v>615</v>
      </c>
      <c r="B40" s="1769"/>
      <c r="C40" s="1769"/>
      <c r="D40" s="1769"/>
      <c r="E40" s="1769"/>
      <c r="F40" s="1769"/>
      <c r="G40" s="1769"/>
      <c r="H40" s="1769"/>
      <c r="I40" s="1769"/>
      <c r="J40" s="1769"/>
      <c r="K40" s="1770"/>
      <c r="L40" s="1155">
        <f>SUM(L39)</f>
        <v>155692.24000000002</v>
      </c>
      <c r="M40" s="1132">
        <f>SUM(M8:M38)</f>
        <v>57606.128800000013</v>
      </c>
      <c r="N40" s="1132">
        <f>SUM(N8:N38)</f>
        <v>23353.836000000007</v>
      </c>
      <c r="O40" s="1132"/>
      <c r="P40" s="1132"/>
      <c r="Q40" s="1132"/>
      <c r="R40" s="1371"/>
      <c r="S40" s="1381"/>
    </row>
    <row r="41" spans="1:19" s="182" customFormat="1" x14ac:dyDescent="0.25">
      <c r="A41" s="1763" t="s">
        <v>10</v>
      </c>
      <c r="B41" s="1763"/>
      <c r="C41" s="1763"/>
      <c r="D41" s="1763"/>
      <c r="E41" s="1763"/>
      <c r="F41" s="1763"/>
      <c r="G41" s="1763"/>
      <c r="H41" s="1763"/>
      <c r="I41" s="1763"/>
      <c r="J41" s="1763"/>
      <c r="K41" s="1764"/>
      <c r="L41" s="1153">
        <f>SUM(L40)</f>
        <v>155692.24000000002</v>
      </c>
      <c r="M41" s="1285">
        <f>M39</f>
        <v>57606.128800000013</v>
      </c>
      <c r="N41" s="1285">
        <f>SUM(N40)</f>
        <v>23353.836000000007</v>
      </c>
      <c r="O41" s="1133"/>
      <c r="P41" s="1145"/>
      <c r="Q41" s="1133"/>
      <c r="R41" s="1388"/>
      <c r="S41" s="1382"/>
    </row>
  </sheetData>
  <mergeCells count="28">
    <mergeCell ref="Q3:Q6"/>
    <mergeCell ref="J3:J6"/>
    <mergeCell ref="K3:K6"/>
    <mergeCell ref="O3:O5"/>
    <mergeCell ref="A41:K41"/>
    <mergeCell ref="J39:K39"/>
    <mergeCell ref="A39:I39"/>
    <mergeCell ref="A40:K40"/>
    <mergeCell ref="N3:N5"/>
    <mergeCell ref="L3:L6"/>
    <mergeCell ref="B27:E27"/>
    <mergeCell ref="B28:E28"/>
    <mergeCell ref="R3:R6"/>
    <mergeCell ref="L2:M2"/>
    <mergeCell ref="M3:M6"/>
    <mergeCell ref="A3:A7"/>
    <mergeCell ref="A1:S1"/>
    <mergeCell ref="J2:K2"/>
    <mergeCell ref="A2:E2"/>
    <mergeCell ref="F2:I2"/>
    <mergeCell ref="B3:C6"/>
    <mergeCell ref="D3:E6"/>
    <mergeCell ref="F3:F6"/>
    <mergeCell ref="G3:G6"/>
    <mergeCell ref="S3:S7"/>
    <mergeCell ref="H3:H6"/>
    <mergeCell ref="I3:I6"/>
    <mergeCell ref="P3:P6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5"/>
  <sheetViews>
    <sheetView workbookViewId="0"/>
  </sheetViews>
  <sheetFormatPr defaultRowHeight="15" x14ac:dyDescent="0.25"/>
  <cols>
    <col min="1" max="1" width="12.140625" customWidth="1"/>
    <col min="2" max="2" width="10.5703125" customWidth="1"/>
    <col min="3" max="3" width="10.28515625" customWidth="1"/>
    <col min="4" max="4" width="0" hidden="1" customWidth="1"/>
    <col min="5" max="7" width="3.42578125" customWidth="1"/>
    <col min="8" max="8" width="5.28515625" customWidth="1"/>
    <col min="9" max="9" width="5.7109375" style="684" customWidth="1"/>
    <col min="10" max="12" width="2.5703125" customWidth="1"/>
    <col min="13" max="13" width="7.28515625" customWidth="1"/>
    <col min="14" max="15" width="3.140625" customWidth="1"/>
    <col min="16" max="17" width="3" customWidth="1"/>
  </cols>
  <sheetData>
    <row r="1" spans="1:17" x14ac:dyDescent="0.25">
      <c r="A1" s="18"/>
      <c r="B1" s="18"/>
      <c r="C1" s="18"/>
      <c r="D1" s="19"/>
      <c r="E1" s="19"/>
      <c r="F1" s="16"/>
      <c r="G1" s="21"/>
      <c r="H1" s="21"/>
      <c r="I1" s="329"/>
      <c r="J1" s="119"/>
      <c r="K1" s="119"/>
      <c r="L1" s="119"/>
      <c r="M1" s="119"/>
      <c r="N1" s="119"/>
      <c r="O1" s="119"/>
      <c r="P1" s="1495" t="s">
        <v>367</v>
      </c>
      <c r="Q1" s="1495"/>
    </row>
    <row r="2" spans="1:17" ht="15" customHeight="1" x14ac:dyDescent="0.25">
      <c r="A2" s="18"/>
      <c r="B2" s="18"/>
      <c r="C2" s="18"/>
      <c r="D2" s="19"/>
      <c r="E2" s="19"/>
      <c r="F2" s="16"/>
      <c r="G2" s="21"/>
      <c r="H2" s="21"/>
      <c r="I2" s="329"/>
      <c r="J2" s="694"/>
      <c r="K2" s="694"/>
      <c r="L2" s="694"/>
      <c r="M2" s="694"/>
      <c r="N2" s="694"/>
      <c r="O2" s="694"/>
      <c r="P2" s="1495"/>
      <c r="Q2" s="1495"/>
    </row>
    <row r="3" spans="1:17" x14ac:dyDescent="0.25">
      <c r="A3" s="18"/>
      <c r="B3" s="18"/>
      <c r="C3" s="18"/>
      <c r="D3" s="19"/>
      <c r="E3" s="19"/>
      <c r="F3" s="16"/>
      <c r="G3" s="21"/>
      <c r="H3" s="21"/>
      <c r="I3" s="329"/>
      <c r="J3" s="694"/>
      <c r="K3" s="694"/>
      <c r="L3" s="694"/>
      <c r="M3" s="694"/>
      <c r="N3" s="694"/>
      <c r="O3" s="694"/>
      <c r="P3" s="1495"/>
      <c r="Q3" s="1495"/>
    </row>
    <row r="4" spans="1:17" ht="21" customHeight="1" x14ac:dyDescent="0.35">
      <c r="A4" s="1463"/>
      <c r="B4" s="1463"/>
      <c r="C4" s="1463"/>
      <c r="D4" s="1463"/>
      <c r="E4" s="625"/>
      <c r="F4" s="2"/>
      <c r="G4" s="21"/>
      <c r="H4" s="21"/>
      <c r="I4" s="329"/>
      <c r="J4" s="694"/>
      <c r="K4" s="694"/>
      <c r="L4" s="694"/>
      <c r="M4" s="694"/>
      <c r="N4" s="694"/>
      <c r="O4" s="694"/>
      <c r="P4" s="1495"/>
      <c r="Q4" s="1495"/>
    </row>
    <row r="5" spans="1:17" ht="18.75" x14ac:dyDescent="0.3">
      <c r="A5" s="1464"/>
      <c r="B5" s="1464"/>
      <c r="C5" s="1464"/>
      <c r="D5" s="1464"/>
      <c r="E5" s="1464"/>
      <c r="F5" s="1464"/>
      <c r="G5" s="63"/>
      <c r="H5" s="63"/>
      <c r="I5" s="514"/>
      <c r="J5" s="694"/>
      <c r="K5" s="694"/>
      <c r="L5" s="694"/>
      <c r="M5" s="694"/>
      <c r="N5" s="694"/>
      <c r="O5" s="694"/>
      <c r="P5" s="1495"/>
      <c r="Q5" s="1495"/>
    </row>
    <row r="6" spans="1:17" ht="18.75" x14ac:dyDescent="0.3">
      <c r="A6" s="1814"/>
      <c r="B6" s="1815"/>
      <c r="C6" s="1815"/>
      <c r="D6" s="1815"/>
      <c r="E6" s="1815"/>
      <c r="F6" s="1815"/>
      <c r="G6" s="63"/>
      <c r="H6" s="63"/>
      <c r="I6" s="514"/>
      <c r="J6" s="694"/>
      <c r="K6" s="694"/>
      <c r="L6" s="694"/>
      <c r="M6" s="694"/>
      <c r="N6" s="694"/>
      <c r="O6" s="694"/>
      <c r="P6" s="1495"/>
      <c r="Q6" s="1495"/>
    </row>
    <row r="7" spans="1:17" ht="16.5" thickBot="1" x14ac:dyDescent="0.3">
      <c r="A7" s="1816"/>
      <c r="B7" s="1817"/>
      <c r="C7" s="1817"/>
      <c r="D7" s="1817"/>
      <c r="E7" s="1817"/>
      <c r="F7" s="1817"/>
      <c r="G7" s="1807" t="s">
        <v>9</v>
      </c>
      <c r="H7" s="1807"/>
      <c r="I7" s="1807"/>
      <c r="J7" s="704"/>
      <c r="K7" s="704"/>
      <c r="L7" s="704"/>
      <c r="M7" s="704"/>
      <c r="N7" s="704"/>
      <c r="O7" s="704"/>
      <c r="P7" s="1811"/>
      <c r="Q7" s="1811"/>
    </row>
    <row r="8" spans="1:17" ht="17.100000000000001" customHeight="1" thickBot="1" x14ac:dyDescent="0.35">
      <c r="A8" s="1812"/>
      <c r="B8" s="1813"/>
      <c r="C8" s="1813"/>
      <c r="D8" s="1813"/>
      <c r="E8" s="1808" t="s">
        <v>375</v>
      </c>
      <c r="F8" s="1808"/>
      <c r="G8" s="1808"/>
      <c r="H8" s="1808"/>
      <c r="I8" s="1809"/>
      <c r="J8" s="1710">
        <v>255</v>
      </c>
      <c r="K8" s="1430"/>
      <c r="L8" s="1431"/>
      <c r="M8" s="655">
        <v>255</v>
      </c>
      <c r="N8" s="1429">
        <v>301</v>
      </c>
      <c r="O8" s="1431"/>
      <c r="P8" s="1429">
        <v>407</v>
      </c>
      <c r="Q8" s="1810"/>
    </row>
    <row r="9" spans="1:17" ht="30" customHeight="1" x14ac:dyDescent="0.25">
      <c r="A9" s="1830" t="s">
        <v>213</v>
      </c>
      <c r="B9" s="1824" t="s">
        <v>25</v>
      </c>
      <c r="C9" s="1825"/>
      <c r="D9" s="686"/>
      <c r="E9" s="1781" t="s">
        <v>378</v>
      </c>
      <c r="F9" s="1802" t="s">
        <v>42</v>
      </c>
      <c r="G9" s="1432" t="s">
        <v>28</v>
      </c>
      <c r="H9" s="1432" t="s">
        <v>376</v>
      </c>
      <c r="I9" s="1840" t="s">
        <v>321</v>
      </c>
      <c r="J9" s="1784" t="s">
        <v>395</v>
      </c>
      <c r="K9" s="1833" t="s">
        <v>393</v>
      </c>
      <c r="L9" s="1836" t="s">
        <v>394</v>
      </c>
      <c r="M9" s="1818" t="s">
        <v>374</v>
      </c>
      <c r="N9" s="1843" t="s">
        <v>396</v>
      </c>
      <c r="O9" s="1820" t="s">
        <v>400</v>
      </c>
      <c r="P9" s="1843" t="s">
        <v>279</v>
      </c>
      <c r="Q9" s="1821" t="s">
        <v>397</v>
      </c>
    </row>
    <row r="10" spans="1:17" ht="15" customHeight="1" x14ac:dyDescent="0.25">
      <c r="A10" s="1831"/>
      <c r="B10" s="1826"/>
      <c r="C10" s="1827"/>
      <c r="D10" s="686"/>
      <c r="E10" s="1782"/>
      <c r="F10" s="1803"/>
      <c r="G10" s="1805"/>
      <c r="H10" s="1805"/>
      <c r="I10" s="1841"/>
      <c r="J10" s="1785"/>
      <c r="K10" s="1834"/>
      <c r="L10" s="1761"/>
      <c r="M10" s="1647"/>
      <c r="N10" s="1844"/>
      <c r="O10" s="1761"/>
      <c r="P10" s="1844"/>
      <c r="Q10" s="1822"/>
    </row>
    <row r="11" spans="1:17" ht="15" customHeight="1" x14ac:dyDescent="0.25">
      <c r="A11" s="1831"/>
      <c r="B11" s="1826"/>
      <c r="C11" s="1827"/>
      <c r="D11" s="686"/>
      <c r="E11" s="1782"/>
      <c r="F11" s="1803"/>
      <c r="G11" s="1805"/>
      <c r="H11" s="1805"/>
      <c r="I11" s="1841"/>
      <c r="J11" s="1785"/>
      <c r="K11" s="1834"/>
      <c r="L11" s="1761"/>
      <c r="M11" s="1647"/>
      <c r="N11" s="1844"/>
      <c r="O11" s="1761"/>
      <c r="P11" s="1844"/>
      <c r="Q11" s="1822"/>
    </row>
    <row r="12" spans="1:17" ht="30" customHeight="1" x14ac:dyDescent="0.25">
      <c r="A12" s="1831"/>
      <c r="B12" s="1826"/>
      <c r="C12" s="1827"/>
      <c r="D12" s="686"/>
      <c r="E12" s="1782"/>
      <c r="F12" s="1803"/>
      <c r="G12" s="1805"/>
      <c r="H12" s="1805"/>
      <c r="I12" s="1841"/>
      <c r="J12" s="1785"/>
      <c r="K12" s="1834"/>
      <c r="L12" s="1761"/>
      <c r="M12" s="1647"/>
      <c r="N12" s="1844"/>
      <c r="O12" s="1761"/>
      <c r="P12" s="1844"/>
      <c r="Q12" s="1822"/>
    </row>
    <row r="13" spans="1:17" ht="15" customHeight="1" x14ac:dyDescent="0.25">
      <c r="A13" s="1831"/>
      <c r="B13" s="1826"/>
      <c r="C13" s="1827"/>
      <c r="D13" s="686"/>
      <c r="E13" s="1782"/>
      <c r="F13" s="1803"/>
      <c r="G13" s="1805"/>
      <c r="H13" s="1805"/>
      <c r="I13" s="1841"/>
      <c r="J13" s="1785"/>
      <c r="K13" s="1834"/>
      <c r="L13" s="1761"/>
      <c r="M13" s="1647"/>
      <c r="N13" s="1844"/>
      <c r="O13" s="1761"/>
      <c r="P13" s="1844"/>
      <c r="Q13" s="1822"/>
    </row>
    <row r="14" spans="1:17" ht="15" customHeight="1" x14ac:dyDescent="0.25">
      <c r="A14" s="1831"/>
      <c r="B14" s="1826"/>
      <c r="C14" s="1827"/>
      <c r="D14" s="686"/>
      <c r="E14" s="1782"/>
      <c r="F14" s="1803"/>
      <c r="G14" s="1805"/>
      <c r="H14" s="1805"/>
      <c r="I14" s="1841"/>
      <c r="J14" s="1785"/>
      <c r="K14" s="1834"/>
      <c r="L14" s="1761"/>
      <c r="M14" s="1647"/>
      <c r="N14" s="1844"/>
      <c r="O14" s="1761"/>
      <c r="P14" s="1844"/>
      <c r="Q14" s="1822"/>
    </row>
    <row r="15" spans="1:17" ht="15" customHeight="1" x14ac:dyDescent="0.25">
      <c r="A15" s="1831"/>
      <c r="B15" s="1826"/>
      <c r="C15" s="1827"/>
      <c r="D15" s="688"/>
      <c r="E15" s="1782"/>
      <c r="F15" s="1803"/>
      <c r="G15" s="1805"/>
      <c r="H15" s="1805"/>
      <c r="I15" s="1841"/>
      <c r="J15" s="1785"/>
      <c r="K15" s="1834"/>
      <c r="L15" s="1761"/>
      <c r="M15" s="1647"/>
      <c r="N15" s="1844"/>
      <c r="O15" s="1761"/>
      <c r="P15" s="1844"/>
      <c r="Q15" s="1822"/>
    </row>
    <row r="16" spans="1:17" ht="15" customHeight="1" x14ac:dyDescent="0.25">
      <c r="A16" s="1831"/>
      <c r="B16" s="1828"/>
      <c r="C16" s="1829"/>
      <c r="D16" s="686"/>
      <c r="E16" s="1782"/>
      <c r="F16" s="1803"/>
      <c r="G16" s="1805"/>
      <c r="H16" s="1805"/>
      <c r="I16" s="1841"/>
      <c r="J16" s="1785"/>
      <c r="K16" s="1834"/>
      <c r="L16" s="1761"/>
      <c r="M16" s="1647"/>
      <c r="N16" s="1844"/>
      <c r="O16" s="1761"/>
      <c r="P16" s="1844"/>
      <c r="Q16" s="1822"/>
    </row>
    <row r="17" spans="1:17" ht="15" customHeight="1" x14ac:dyDescent="0.25">
      <c r="A17" s="1831"/>
      <c r="B17" s="687" t="s">
        <v>30</v>
      </c>
      <c r="C17" s="687" t="s">
        <v>392</v>
      </c>
      <c r="D17" s="686"/>
      <c r="E17" s="1782"/>
      <c r="F17" s="1804"/>
      <c r="G17" s="1806"/>
      <c r="H17" s="1806"/>
      <c r="I17" s="1842"/>
      <c r="J17" s="1786"/>
      <c r="K17" s="1835"/>
      <c r="L17" s="1762"/>
      <c r="M17" s="1819"/>
      <c r="N17" s="1845"/>
      <c r="O17" s="1762"/>
      <c r="P17" s="1845"/>
      <c r="Q17" s="1823"/>
    </row>
    <row r="18" spans="1:17" ht="15.75" thickBot="1" x14ac:dyDescent="0.3">
      <c r="A18" s="1832"/>
      <c r="B18" s="55" t="s">
        <v>239</v>
      </c>
      <c r="C18" s="55" t="s">
        <v>239</v>
      </c>
      <c r="D18" s="675" t="s">
        <v>326</v>
      </c>
      <c r="E18" s="1783"/>
      <c r="F18" s="656" t="s">
        <v>72</v>
      </c>
      <c r="G18" s="675" t="s">
        <v>72</v>
      </c>
      <c r="H18" s="675" t="s">
        <v>391</v>
      </c>
      <c r="I18" s="689" t="s">
        <v>365</v>
      </c>
      <c r="J18" s="1837" t="s">
        <v>365</v>
      </c>
      <c r="K18" s="1838"/>
      <c r="L18" s="1839"/>
      <c r="M18" s="674" t="s">
        <v>72</v>
      </c>
      <c r="N18" s="1846" t="s">
        <v>364</v>
      </c>
      <c r="O18" s="1839"/>
      <c r="P18" s="1846" t="s">
        <v>366</v>
      </c>
      <c r="Q18" s="1852"/>
    </row>
    <row r="19" spans="1:17" x14ac:dyDescent="0.25">
      <c r="A19" s="691"/>
      <c r="B19" s="521"/>
      <c r="C19" s="521"/>
      <c r="D19" s="521"/>
      <c r="E19" s="654"/>
      <c r="F19" s="519"/>
      <c r="G19" s="654"/>
      <c r="H19" s="654"/>
      <c r="I19" s="681"/>
      <c r="J19" s="1787"/>
      <c r="K19" s="1788"/>
      <c r="L19" s="1789"/>
      <c r="M19" s="522"/>
      <c r="N19" s="1847"/>
      <c r="O19" s="1789"/>
      <c r="P19" s="1847"/>
      <c r="Q19" s="1853"/>
    </row>
    <row r="20" spans="1:17" x14ac:dyDescent="0.25">
      <c r="A20" s="691" t="s">
        <v>373</v>
      </c>
      <c r="B20" s="676">
        <v>115869.77</v>
      </c>
      <c r="C20" s="676">
        <v>115171.57</v>
      </c>
      <c r="D20" s="676" t="s">
        <v>327</v>
      </c>
      <c r="E20" s="673">
        <v>6</v>
      </c>
      <c r="F20" s="673">
        <v>36</v>
      </c>
      <c r="G20" s="673">
        <v>6</v>
      </c>
      <c r="H20" s="673">
        <v>5</v>
      </c>
      <c r="I20" s="682">
        <f>F20*G20/9</f>
        <v>24</v>
      </c>
      <c r="J20" s="1790">
        <f>I20*E20</f>
        <v>144</v>
      </c>
      <c r="K20" s="1791"/>
      <c r="L20" s="1792"/>
      <c r="M20" s="664">
        <f>(G20*2)+(F20*2)*E20</f>
        <v>444</v>
      </c>
      <c r="N20" s="1848">
        <f>F20*G20*H20/12/27*E20</f>
        <v>20</v>
      </c>
      <c r="O20" s="1792"/>
      <c r="P20" s="1848">
        <f>I20*0.075*E20</f>
        <v>10.799999999999999</v>
      </c>
      <c r="Q20" s="1854"/>
    </row>
    <row r="21" spans="1:17" x14ac:dyDescent="0.25">
      <c r="A21" s="691" t="s">
        <v>377</v>
      </c>
      <c r="B21" s="676">
        <v>69250</v>
      </c>
      <c r="C21" s="676"/>
      <c r="D21" s="676"/>
      <c r="E21" s="673">
        <v>1</v>
      </c>
      <c r="F21" s="673">
        <v>24</v>
      </c>
      <c r="G21" s="673">
        <v>6</v>
      </c>
      <c r="H21" s="673">
        <v>5</v>
      </c>
      <c r="I21" s="682">
        <f>F21*G21/9</f>
        <v>16</v>
      </c>
      <c r="J21" s="1790">
        <f>I21*E21</f>
        <v>16</v>
      </c>
      <c r="K21" s="1791"/>
      <c r="L21" s="1792"/>
      <c r="M21" s="664">
        <f>(G21*2)+(F21*2)*E21</f>
        <v>60</v>
      </c>
      <c r="N21" s="1848">
        <f>F21*G21*H21/12/27*E21</f>
        <v>2.2222222222222223</v>
      </c>
      <c r="O21" s="1792"/>
      <c r="P21" s="1848">
        <f>I21*0.075*E21</f>
        <v>1.2</v>
      </c>
      <c r="Q21" s="1854"/>
    </row>
    <row r="22" spans="1:17" x14ac:dyDescent="0.25">
      <c r="A22" s="691" t="s">
        <v>377</v>
      </c>
      <c r="B22" s="676">
        <v>78900</v>
      </c>
      <c r="C22" s="676">
        <v>80100</v>
      </c>
      <c r="D22" s="676"/>
      <c r="E22" s="673">
        <v>3</v>
      </c>
      <c r="F22" s="673">
        <v>24</v>
      </c>
      <c r="G22" s="673">
        <v>6</v>
      </c>
      <c r="H22" s="673">
        <v>5</v>
      </c>
      <c r="I22" s="682">
        <f>F22*G22/9</f>
        <v>16</v>
      </c>
      <c r="J22" s="1790">
        <f>I22*E22</f>
        <v>48</v>
      </c>
      <c r="K22" s="1791"/>
      <c r="L22" s="1792"/>
      <c r="M22" s="664">
        <f>(G22*2)+(F22*2)*E22</f>
        <v>156</v>
      </c>
      <c r="N22" s="1848">
        <f>F22*G22*H22/12/27*E22</f>
        <v>6.666666666666667</v>
      </c>
      <c r="O22" s="1792"/>
      <c r="P22" s="1848">
        <f>I22*0.075*E22</f>
        <v>3.5999999999999996</v>
      </c>
      <c r="Q22" s="1854"/>
    </row>
    <row r="23" spans="1:17" x14ac:dyDescent="0.25">
      <c r="A23" s="691" t="s">
        <v>381</v>
      </c>
      <c r="B23" s="676">
        <v>82177.3</v>
      </c>
      <c r="C23" s="676">
        <v>86450</v>
      </c>
      <c r="D23" s="676"/>
      <c r="E23" s="673">
        <v>10</v>
      </c>
      <c r="F23" s="673">
        <v>24</v>
      </c>
      <c r="G23" s="673">
        <v>6</v>
      </c>
      <c r="H23" s="673">
        <v>5</v>
      </c>
      <c r="I23" s="682">
        <f>F23*G23/9</f>
        <v>16</v>
      </c>
      <c r="J23" s="1796">
        <f>I23*E23</f>
        <v>160</v>
      </c>
      <c r="K23" s="1797"/>
      <c r="L23" s="1798"/>
      <c r="M23" s="657">
        <f>(G23*2)+(F23*2)*E23</f>
        <v>492</v>
      </c>
      <c r="N23" s="1849">
        <f>F23*G23*H23/12/27*E23</f>
        <v>22.222222222222221</v>
      </c>
      <c r="O23" s="1798"/>
      <c r="P23" s="1849">
        <f>I23*0.075*E23</f>
        <v>12</v>
      </c>
      <c r="Q23" s="1855"/>
    </row>
    <row r="24" spans="1:17" x14ac:dyDescent="0.25">
      <c r="A24" s="691" t="s">
        <v>386</v>
      </c>
      <c r="B24" s="676" t="s">
        <v>379</v>
      </c>
      <c r="C24" s="676"/>
      <c r="D24" s="676"/>
      <c r="E24" s="673">
        <v>4</v>
      </c>
      <c r="F24" s="673">
        <v>16</v>
      </c>
      <c r="G24" s="673">
        <v>6</v>
      </c>
      <c r="H24" s="673">
        <v>5</v>
      </c>
      <c r="I24" s="682">
        <f>F24*G24/9</f>
        <v>10.666666666666666</v>
      </c>
      <c r="J24" s="1790">
        <f>I24*E24</f>
        <v>42.666666666666664</v>
      </c>
      <c r="K24" s="1791"/>
      <c r="L24" s="1792"/>
      <c r="M24" s="664">
        <f>(G24*2)+(F24*2)*E24</f>
        <v>140</v>
      </c>
      <c r="N24" s="1848">
        <f>F24*G24*H24/12/27*E24</f>
        <v>5.9259259259259256</v>
      </c>
      <c r="O24" s="1792"/>
      <c r="P24" s="1848">
        <f>I24*0.075*E24</f>
        <v>3.1999999999999997</v>
      </c>
      <c r="Q24" s="1854"/>
    </row>
    <row r="25" spans="1:17" x14ac:dyDescent="0.25">
      <c r="A25" s="691"/>
      <c r="B25" s="676"/>
      <c r="C25" s="676"/>
      <c r="D25" s="676"/>
      <c r="E25" s="673"/>
      <c r="F25" s="673"/>
      <c r="G25" s="673"/>
      <c r="H25" s="673"/>
      <c r="I25" s="682"/>
      <c r="J25" s="1790"/>
      <c r="K25" s="1791"/>
      <c r="L25" s="1792"/>
      <c r="M25" s="664"/>
      <c r="N25" s="1848"/>
      <c r="O25" s="1792"/>
      <c r="P25" s="1848"/>
      <c r="Q25" s="1854"/>
    </row>
    <row r="26" spans="1:17" x14ac:dyDescent="0.25">
      <c r="A26" s="690" t="s">
        <v>380</v>
      </c>
      <c r="B26" s="676">
        <v>115869.77</v>
      </c>
      <c r="C26" s="676">
        <v>114818.79</v>
      </c>
      <c r="D26" s="677"/>
      <c r="E26" s="678">
        <v>3</v>
      </c>
      <c r="F26" s="678">
        <v>36</v>
      </c>
      <c r="G26" s="673">
        <v>6</v>
      </c>
      <c r="H26" s="673">
        <v>5</v>
      </c>
      <c r="I26" s="683">
        <f t="shared" ref="I26:I31" si="0">F26*G26/9</f>
        <v>24</v>
      </c>
      <c r="J26" s="1793">
        <f t="shared" ref="J26:J31" si="1">I26*E26</f>
        <v>72</v>
      </c>
      <c r="K26" s="1794"/>
      <c r="L26" s="1795"/>
      <c r="M26" s="680">
        <f t="shared" ref="M26:M31" si="2">(G26*2)+(F26*2)*E26</f>
        <v>228</v>
      </c>
      <c r="N26" s="1850">
        <f t="shared" ref="N26:N31" si="3">F26*G26*H26/12/27*E26</f>
        <v>10</v>
      </c>
      <c r="O26" s="1795"/>
      <c r="P26" s="1850">
        <f t="shared" ref="P26:P31" si="4">I26*0.075*E26</f>
        <v>5.3999999999999995</v>
      </c>
      <c r="Q26" s="1856"/>
    </row>
    <row r="27" spans="1:17" x14ac:dyDescent="0.25">
      <c r="A27" s="692" t="s">
        <v>382</v>
      </c>
      <c r="B27" s="685">
        <v>68688.789999999994</v>
      </c>
      <c r="C27" s="685">
        <v>69450</v>
      </c>
      <c r="D27" s="677"/>
      <c r="E27" s="678">
        <v>5</v>
      </c>
      <c r="F27" s="678">
        <v>24</v>
      </c>
      <c r="G27" s="677">
        <v>6</v>
      </c>
      <c r="H27" s="673">
        <v>5</v>
      </c>
      <c r="I27" s="683">
        <f t="shared" si="0"/>
        <v>16</v>
      </c>
      <c r="J27" s="1793">
        <f t="shared" si="1"/>
        <v>80</v>
      </c>
      <c r="K27" s="1794"/>
      <c r="L27" s="1795"/>
      <c r="M27" s="680">
        <f t="shared" si="2"/>
        <v>252</v>
      </c>
      <c r="N27" s="1850">
        <f t="shared" si="3"/>
        <v>11.111111111111111</v>
      </c>
      <c r="O27" s="1795"/>
      <c r="P27" s="1850">
        <f t="shared" si="4"/>
        <v>6</v>
      </c>
      <c r="Q27" s="1856"/>
    </row>
    <row r="28" spans="1:17" x14ac:dyDescent="0.25">
      <c r="A28" s="692" t="s">
        <v>383</v>
      </c>
      <c r="B28" s="685">
        <v>72500</v>
      </c>
      <c r="C28" s="685"/>
      <c r="D28" s="677"/>
      <c r="E28" s="678">
        <v>1</v>
      </c>
      <c r="F28" s="678">
        <v>24</v>
      </c>
      <c r="G28" s="677">
        <v>6</v>
      </c>
      <c r="H28" s="673">
        <v>5</v>
      </c>
      <c r="I28" s="683">
        <f t="shared" si="0"/>
        <v>16</v>
      </c>
      <c r="J28" s="1793">
        <f t="shared" si="1"/>
        <v>16</v>
      </c>
      <c r="K28" s="1794"/>
      <c r="L28" s="1795"/>
      <c r="M28" s="680">
        <f t="shared" si="2"/>
        <v>60</v>
      </c>
      <c r="N28" s="1850">
        <f t="shared" si="3"/>
        <v>2.2222222222222223</v>
      </c>
      <c r="O28" s="1795"/>
      <c r="P28" s="1850">
        <f t="shared" si="4"/>
        <v>1.2</v>
      </c>
      <c r="Q28" s="1856"/>
    </row>
    <row r="29" spans="1:17" x14ac:dyDescent="0.25">
      <c r="A29" s="692" t="s">
        <v>384</v>
      </c>
      <c r="B29" s="685">
        <v>74900</v>
      </c>
      <c r="C29" s="685">
        <v>75922.850000000006</v>
      </c>
      <c r="D29" s="677"/>
      <c r="E29" s="678">
        <v>3</v>
      </c>
      <c r="F29" s="678">
        <v>24</v>
      </c>
      <c r="G29" s="677">
        <v>6</v>
      </c>
      <c r="H29" s="673">
        <v>5</v>
      </c>
      <c r="I29" s="683">
        <f t="shared" si="0"/>
        <v>16</v>
      </c>
      <c r="J29" s="1793">
        <f t="shared" si="1"/>
        <v>48</v>
      </c>
      <c r="K29" s="1794"/>
      <c r="L29" s="1795"/>
      <c r="M29" s="680">
        <f t="shared" si="2"/>
        <v>156</v>
      </c>
      <c r="N29" s="1850">
        <f t="shared" si="3"/>
        <v>6.666666666666667</v>
      </c>
      <c r="O29" s="1795"/>
      <c r="P29" s="1850">
        <f t="shared" si="4"/>
        <v>3.5999999999999996</v>
      </c>
      <c r="Q29" s="1856"/>
    </row>
    <row r="30" spans="1:17" x14ac:dyDescent="0.25">
      <c r="A30" s="692" t="s">
        <v>385</v>
      </c>
      <c r="B30" s="685">
        <v>82380.2</v>
      </c>
      <c r="C30" s="685">
        <v>86450</v>
      </c>
      <c r="D30" s="677"/>
      <c r="E30" s="678">
        <v>13</v>
      </c>
      <c r="F30" s="678">
        <v>24</v>
      </c>
      <c r="G30" s="677">
        <v>6</v>
      </c>
      <c r="H30" s="673">
        <v>5</v>
      </c>
      <c r="I30" s="683">
        <f t="shared" si="0"/>
        <v>16</v>
      </c>
      <c r="J30" s="1793">
        <f t="shared" si="1"/>
        <v>208</v>
      </c>
      <c r="K30" s="1794"/>
      <c r="L30" s="1795"/>
      <c r="M30" s="680">
        <f t="shared" si="2"/>
        <v>636</v>
      </c>
      <c r="N30" s="1850">
        <f t="shared" si="3"/>
        <v>28.888888888888889</v>
      </c>
      <c r="O30" s="1795"/>
      <c r="P30" s="1850">
        <f t="shared" si="4"/>
        <v>15.6</v>
      </c>
      <c r="Q30" s="1856"/>
    </row>
    <row r="31" spans="1:17" x14ac:dyDescent="0.25">
      <c r="A31" s="691" t="s">
        <v>387</v>
      </c>
      <c r="B31" s="685" t="s">
        <v>388</v>
      </c>
      <c r="C31" s="685"/>
      <c r="D31" s="677"/>
      <c r="E31" s="678">
        <v>1</v>
      </c>
      <c r="F31" s="678">
        <v>16</v>
      </c>
      <c r="G31" s="677">
        <v>6</v>
      </c>
      <c r="H31" s="673">
        <v>5</v>
      </c>
      <c r="I31" s="683">
        <f t="shared" si="0"/>
        <v>10.666666666666666</v>
      </c>
      <c r="J31" s="1793">
        <f t="shared" si="1"/>
        <v>10.666666666666666</v>
      </c>
      <c r="K31" s="1794"/>
      <c r="L31" s="1795"/>
      <c r="M31" s="680">
        <f t="shared" si="2"/>
        <v>44</v>
      </c>
      <c r="N31" s="1850">
        <f t="shared" si="3"/>
        <v>1.4814814814814814</v>
      </c>
      <c r="O31" s="1795"/>
      <c r="P31" s="1850">
        <f t="shared" si="4"/>
        <v>0.79999999999999993</v>
      </c>
      <c r="Q31" s="1856"/>
    </row>
    <row r="32" spans="1:17" x14ac:dyDescent="0.25">
      <c r="A32" s="692"/>
      <c r="B32" s="685"/>
      <c r="C32" s="685"/>
      <c r="D32" s="677"/>
      <c r="E32" s="678"/>
      <c r="F32" s="678"/>
      <c r="G32" s="677"/>
      <c r="H32" s="673"/>
      <c r="I32" s="683"/>
      <c r="J32" s="1793"/>
      <c r="K32" s="1794"/>
      <c r="L32" s="1795"/>
      <c r="M32" s="680"/>
      <c r="N32" s="1850"/>
      <c r="O32" s="1795"/>
      <c r="P32" s="1850"/>
      <c r="Q32" s="1856"/>
    </row>
    <row r="33" spans="1:17" x14ac:dyDescent="0.25">
      <c r="A33" s="692" t="s">
        <v>389</v>
      </c>
      <c r="B33" s="685">
        <v>115171.57</v>
      </c>
      <c r="C33" s="685">
        <v>114234.69</v>
      </c>
      <c r="D33" s="677"/>
      <c r="E33" s="678">
        <v>6</v>
      </c>
      <c r="F33" s="678">
        <v>24</v>
      </c>
      <c r="G33" s="677">
        <v>6</v>
      </c>
      <c r="H33" s="673">
        <v>5</v>
      </c>
      <c r="I33" s="683">
        <f>F33*G33/9</f>
        <v>16</v>
      </c>
      <c r="J33" s="1793">
        <f>I33*E33</f>
        <v>96</v>
      </c>
      <c r="K33" s="1794"/>
      <c r="L33" s="1795"/>
      <c r="M33" s="680">
        <f>(G33*2)+(F33*2)*E33</f>
        <v>300</v>
      </c>
      <c r="N33" s="1850">
        <f>F33*G33*H33/12/27*E33</f>
        <v>13.333333333333334</v>
      </c>
      <c r="O33" s="1795"/>
      <c r="P33" s="1850">
        <f>I33*0.075*E33</f>
        <v>7.1999999999999993</v>
      </c>
      <c r="Q33" s="1856"/>
    </row>
    <row r="34" spans="1:17" x14ac:dyDescent="0.25">
      <c r="A34" s="692" t="s">
        <v>390</v>
      </c>
      <c r="B34" s="676">
        <v>114200</v>
      </c>
      <c r="C34" s="685">
        <v>114818.79</v>
      </c>
      <c r="D34" s="677"/>
      <c r="E34" s="678">
        <v>3</v>
      </c>
      <c r="F34" s="678">
        <v>24</v>
      </c>
      <c r="G34" s="677">
        <v>6</v>
      </c>
      <c r="H34" s="673">
        <v>5</v>
      </c>
      <c r="I34" s="683">
        <f>F34*G34/9</f>
        <v>16</v>
      </c>
      <c r="J34" s="1793">
        <f>I34*E34</f>
        <v>48</v>
      </c>
      <c r="K34" s="1794"/>
      <c r="L34" s="1795"/>
      <c r="M34" s="680">
        <f>(G34*2)+(F34*2)*E34</f>
        <v>156</v>
      </c>
      <c r="N34" s="1850">
        <f>F34*G34*H34/12/27*E34</f>
        <v>6.666666666666667</v>
      </c>
      <c r="O34" s="1795"/>
      <c r="P34" s="1850">
        <f>I34*0.075*E34</f>
        <v>3.5999999999999996</v>
      </c>
      <c r="Q34" s="1856"/>
    </row>
    <row r="35" spans="1:17" x14ac:dyDescent="0.25">
      <c r="A35" s="692"/>
      <c r="B35" s="685"/>
      <c r="C35" s="685"/>
      <c r="D35" s="677"/>
      <c r="E35" s="678"/>
      <c r="F35" s="678"/>
      <c r="G35" s="677"/>
      <c r="H35" s="679"/>
      <c r="I35" s="683"/>
      <c r="J35" s="1793"/>
      <c r="K35" s="1794"/>
      <c r="L35" s="1795"/>
      <c r="M35" s="680"/>
      <c r="N35" s="1850"/>
      <c r="O35" s="1795"/>
      <c r="P35" s="1850"/>
      <c r="Q35" s="1856"/>
    </row>
    <row r="36" spans="1:17" x14ac:dyDescent="0.25">
      <c r="A36" s="1778" t="s">
        <v>67</v>
      </c>
      <c r="B36" s="1779"/>
      <c r="C36" s="1779"/>
      <c r="D36" s="1779"/>
      <c r="E36" s="1779"/>
      <c r="F36" s="1779"/>
      <c r="G36" s="1779"/>
      <c r="H36" s="1779"/>
      <c r="I36" s="1780"/>
      <c r="J36" s="1793">
        <f>SUM(J20:J35)</f>
        <v>989.33333333333337</v>
      </c>
      <c r="K36" s="1794"/>
      <c r="L36" s="1795"/>
      <c r="M36" s="680">
        <f>SUM(M20:M35)</f>
        <v>3124</v>
      </c>
      <c r="N36" s="1850">
        <f>SUM(N20:N35)</f>
        <v>137.40740740740742</v>
      </c>
      <c r="O36" s="1795"/>
      <c r="P36" s="1850">
        <f>SUM(P20:P35)</f>
        <v>74.199999999999989</v>
      </c>
      <c r="Q36" s="1856"/>
    </row>
    <row r="37" spans="1:17" ht="15.75" thickBot="1" x14ac:dyDescent="0.3">
      <c r="A37" s="1775" t="s">
        <v>10</v>
      </c>
      <c r="B37" s="1776"/>
      <c r="C37" s="1776"/>
      <c r="D37" s="1776"/>
      <c r="E37" s="1776"/>
      <c r="F37" s="1776"/>
      <c r="G37" s="1776"/>
      <c r="H37" s="1776"/>
      <c r="I37" s="1777"/>
      <c r="J37" s="1799">
        <f>ROUNDUP(J36,0)</f>
        <v>990</v>
      </c>
      <c r="K37" s="1800"/>
      <c r="L37" s="1801"/>
      <c r="M37" s="693">
        <f>ROUNDUP(M36,0)</f>
        <v>3124</v>
      </c>
      <c r="N37" s="1851">
        <f>ROUNDUP(N36,0)</f>
        <v>138</v>
      </c>
      <c r="O37" s="1801"/>
      <c r="P37" s="1851">
        <f>ROUNDUP(P36,0)</f>
        <v>75</v>
      </c>
      <c r="Q37" s="1857"/>
    </row>
    <row r="38" spans="1:17" x14ac:dyDescent="0.25">
      <c r="A38" s="695"/>
      <c r="B38" s="696"/>
      <c r="C38" s="696"/>
      <c r="D38" s="695"/>
      <c r="E38" s="697"/>
      <c r="F38" s="697"/>
      <c r="G38" s="695"/>
      <c r="H38" s="698"/>
      <c r="I38" s="699"/>
      <c r="J38" s="699"/>
      <c r="K38" s="699"/>
      <c r="L38" s="699"/>
      <c r="M38" s="699"/>
      <c r="N38" s="699"/>
      <c r="O38" s="699"/>
      <c r="P38" s="699"/>
      <c r="Q38" s="699"/>
    </row>
    <row r="39" spans="1:17" x14ac:dyDescent="0.25">
      <c r="A39" s="312"/>
      <c r="B39" s="700"/>
      <c r="C39" s="700"/>
      <c r="D39" s="312"/>
      <c r="E39" s="329"/>
      <c r="F39" s="329"/>
      <c r="G39" s="312"/>
      <c r="H39" s="701"/>
      <c r="I39" s="702"/>
      <c r="J39" s="702"/>
      <c r="K39" s="702"/>
      <c r="L39" s="702"/>
      <c r="M39" s="702"/>
      <c r="N39" s="702"/>
      <c r="O39" s="702"/>
      <c r="P39" s="702"/>
      <c r="Q39" s="702"/>
    </row>
    <row r="40" spans="1:17" x14ac:dyDescent="0.25">
      <c r="A40" s="312"/>
      <c r="B40" s="700"/>
      <c r="C40" s="700"/>
      <c r="D40" s="312"/>
      <c r="E40" s="329"/>
      <c r="F40" s="329"/>
      <c r="G40" s="312"/>
      <c r="H40" s="701"/>
      <c r="I40" s="702"/>
      <c r="J40" s="702"/>
      <c r="K40" s="702"/>
      <c r="L40" s="702"/>
      <c r="M40" s="702"/>
      <c r="N40" s="702"/>
      <c r="O40" s="702"/>
      <c r="P40" s="702"/>
      <c r="Q40" s="702"/>
    </row>
    <row r="41" spans="1:17" x14ac:dyDescent="0.25">
      <c r="A41" s="312"/>
      <c r="B41" s="700"/>
      <c r="C41" s="700"/>
      <c r="D41" s="312"/>
      <c r="E41" s="329"/>
      <c r="F41" s="329"/>
      <c r="G41" s="312"/>
      <c r="H41" s="701"/>
      <c r="I41" s="702"/>
      <c r="J41" s="702"/>
      <c r="K41" s="702"/>
      <c r="L41" s="702"/>
      <c r="M41" s="702"/>
      <c r="N41" s="702"/>
      <c r="O41" s="702"/>
      <c r="P41" s="702"/>
      <c r="Q41" s="702"/>
    </row>
    <row r="42" spans="1:17" x14ac:dyDescent="0.25">
      <c r="A42" s="312"/>
      <c r="B42" s="700"/>
      <c r="C42" s="700"/>
      <c r="D42" s="312"/>
      <c r="E42" s="329"/>
      <c r="F42" s="329"/>
      <c r="G42" s="312"/>
      <c r="H42" s="701"/>
      <c r="I42" s="702"/>
      <c r="J42" s="702"/>
      <c r="K42" s="702"/>
      <c r="L42" s="702"/>
      <c r="M42" s="702"/>
      <c r="N42" s="702"/>
      <c r="O42" s="702"/>
      <c r="P42" s="702"/>
      <c r="Q42" s="702"/>
    </row>
    <row r="43" spans="1:17" x14ac:dyDescent="0.25">
      <c r="A43" s="312"/>
      <c r="B43" s="700"/>
      <c r="C43" s="700"/>
      <c r="D43" s="312"/>
      <c r="E43" s="329"/>
      <c r="F43" s="329"/>
      <c r="G43" s="312"/>
      <c r="H43" s="701"/>
      <c r="I43" s="702"/>
      <c r="J43" s="702"/>
      <c r="K43" s="702"/>
      <c r="L43" s="702"/>
      <c r="M43" s="702"/>
      <c r="N43" s="702"/>
      <c r="O43" s="702"/>
      <c r="P43" s="702"/>
      <c r="Q43" s="702"/>
    </row>
    <row r="44" spans="1:17" x14ac:dyDescent="0.25">
      <c r="A44" s="312"/>
      <c r="B44" s="700"/>
      <c r="C44" s="700"/>
      <c r="D44" s="312"/>
      <c r="E44" s="329"/>
      <c r="F44" s="312"/>
      <c r="G44" s="312"/>
      <c r="H44" s="701"/>
      <c r="I44" s="702"/>
      <c r="J44" s="702"/>
      <c r="K44" s="702"/>
      <c r="L44" s="702"/>
      <c r="M44" s="702"/>
      <c r="N44" s="702"/>
      <c r="O44" s="702"/>
      <c r="P44" s="702"/>
      <c r="Q44" s="702"/>
    </row>
    <row r="45" spans="1:17" x14ac:dyDescent="0.25">
      <c r="B45" s="703"/>
      <c r="C45" s="703"/>
      <c r="I45" s="16"/>
      <c r="J45" s="16"/>
      <c r="K45" s="16"/>
      <c r="L45" s="16"/>
      <c r="M45" s="16"/>
      <c r="N45" s="16"/>
      <c r="O45" s="16"/>
      <c r="P45" s="16"/>
      <c r="Q45" s="16"/>
    </row>
  </sheetData>
  <mergeCells count="88">
    <mergeCell ref="P34:Q34"/>
    <mergeCell ref="P35:Q35"/>
    <mergeCell ref="P36:Q36"/>
    <mergeCell ref="P37:Q37"/>
    <mergeCell ref="P29:Q29"/>
    <mergeCell ref="P30:Q30"/>
    <mergeCell ref="P31:Q31"/>
    <mergeCell ref="P32:Q32"/>
    <mergeCell ref="P33:Q33"/>
    <mergeCell ref="N34:O34"/>
    <mergeCell ref="N35:O35"/>
    <mergeCell ref="N36:O36"/>
    <mergeCell ref="N37:O37"/>
    <mergeCell ref="P9:P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N29:O29"/>
    <mergeCell ref="N30:O30"/>
    <mergeCell ref="N31:O31"/>
    <mergeCell ref="N32:O32"/>
    <mergeCell ref="N33:O33"/>
    <mergeCell ref="N24:O24"/>
    <mergeCell ref="N25:O25"/>
    <mergeCell ref="N26:O26"/>
    <mergeCell ref="N27:O27"/>
    <mergeCell ref="N28:O28"/>
    <mergeCell ref="N19:O19"/>
    <mergeCell ref="N20:O20"/>
    <mergeCell ref="N21:O21"/>
    <mergeCell ref="N22:O22"/>
    <mergeCell ref="N23:O23"/>
    <mergeCell ref="M9:M17"/>
    <mergeCell ref="O9:O17"/>
    <mergeCell ref="Q9:Q17"/>
    <mergeCell ref="B9:C16"/>
    <mergeCell ref="A9:A18"/>
    <mergeCell ref="K9:K17"/>
    <mergeCell ref="L9:L17"/>
    <mergeCell ref="J18:L18"/>
    <mergeCell ref="H9:H17"/>
    <mergeCell ref="I9:I17"/>
    <mergeCell ref="N9:N17"/>
    <mergeCell ref="N18:O18"/>
    <mergeCell ref="J34:L34"/>
    <mergeCell ref="J35:L35"/>
    <mergeCell ref="J26:L26"/>
    <mergeCell ref="J27:L27"/>
    <mergeCell ref="J28:L28"/>
    <mergeCell ref="J29:L29"/>
    <mergeCell ref="J31:L31"/>
    <mergeCell ref="J32:L32"/>
    <mergeCell ref="J33:L33"/>
    <mergeCell ref="A8:D8"/>
    <mergeCell ref="A4:D4"/>
    <mergeCell ref="A5:F5"/>
    <mergeCell ref="A6:F6"/>
    <mergeCell ref="A7:F7"/>
    <mergeCell ref="G7:I7"/>
    <mergeCell ref="E8:I8"/>
    <mergeCell ref="J8:L8"/>
    <mergeCell ref="N8:O8"/>
    <mergeCell ref="P8:Q8"/>
    <mergeCell ref="P1:Q7"/>
    <mergeCell ref="A37:I37"/>
    <mergeCell ref="A36:I36"/>
    <mergeCell ref="E9:E18"/>
    <mergeCell ref="J9:J17"/>
    <mergeCell ref="J19:L19"/>
    <mergeCell ref="J20:L20"/>
    <mergeCell ref="J30:L30"/>
    <mergeCell ref="J21:L21"/>
    <mergeCell ref="J22:L22"/>
    <mergeCell ref="J23:L23"/>
    <mergeCell ref="J24:L24"/>
    <mergeCell ref="J25:L25"/>
    <mergeCell ref="J36:L36"/>
    <mergeCell ref="J37:L37"/>
    <mergeCell ref="F9:F17"/>
    <mergeCell ref="G9:G17"/>
  </mergeCell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1"/>
  <dimension ref="A1:AA67"/>
  <sheetViews>
    <sheetView workbookViewId="0"/>
  </sheetViews>
  <sheetFormatPr defaultRowHeight="15" x14ac:dyDescent="0.25"/>
  <cols>
    <col min="1" max="1" width="9.7109375" customWidth="1"/>
    <col min="2" max="2" width="29.42578125" customWidth="1"/>
    <col min="3" max="3" width="15.42578125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2" width="4.28515625" customWidth="1"/>
    <col min="13" max="16" width="10.7109375" customWidth="1"/>
    <col min="17" max="20" width="5.5703125" customWidth="1"/>
    <col min="21" max="24" width="10.7109375" customWidth="1"/>
    <col min="25" max="26" width="11.7109375" customWidth="1"/>
    <col min="27" max="27" width="10.85546875" customWidth="1"/>
  </cols>
  <sheetData>
    <row r="1" spans="1:27" ht="15.75" thickBot="1" x14ac:dyDescent="0.3">
      <c r="A1" s="348"/>
      <c r="B1" s="356"/>
      <c r="C1" s="356"/>
      <c r="D1" s="391"/>
      <c r="E1" s="356"/>
      <c r="F1" s="404"/>
      <c r="G1" s="20" t="s">
        <v>13</v>
      </c>
      <c r="H1" s="445"/>
      <c r="I1" s="445"/>
      <c r="J1" s="445"/>
      <c r="K1" s="445"/>
      <c r="L1" s="370"/>
      <c r="M1" s="370">
        <v>11630</v>
      </c>
      <c r="N1" s="370">
        <v>12336</v>
      </c>
      <c r="O1" s="371" t="s">
        <v>250</v>
      </c>
      <c r="P1" s="371" t="s">
        <v>251</v>
      </c>
      <c r="Q1" s="1994">
        <v>22000</v>
      </c>
      <c r="R1" s="1995"/>
      <c r="S1" s="1994">
        <v>22000</v>
      </c>
      <c r="T1" s="1995"/>
      <c r="U1" s="413">
        <v>2400</v>
      </c>
      <c r="V1" s="357">
        <v>41000</v>
      </c>
      <c r="W1" s="371"/>
      <c r="X1" s="397" t="s">
        <v>276</v>
      </c>
      <c r="Y1" s="452"/>
      <c r="Z1" s="452"/>
      <c r="AA1" s="452"/>
    </row>
    <row r="2" spans="1:27" ht="15" customHeight="1" x14ac:dyDescent="0.25">
      <c r="A2" s="1929" t="s">
        <v>262</v>
      </c>
      <c r="B2" s="1947" t="s">
        <v>265</v>
      </c>
      <c r="C2" s="1977" t="s">
        <v>263</v>
      </c>
      <c r="D2" s="1981" t="s">
        <v>239</v>
      </c>
      <c r="E2" s="1982"/>
      <c r="F2" s="1979"/>
      <c r="G2" s="364">
        <v>254</v>
      </c>
      <c r="H2" s="1969">
        <v>407</v>
      </c>
      <c r="I2" s="1970"/>
      <c r="J2" s="1991">
        <v>441</v>
      </c>
      <c r="K2" s="1992"/>
      <c r="L2" s="1970"/>
      <c r="M2" s="364">
        <v>614</v>
      </c>
      <c r="N2" s="364">
        <v>614</v>
      </c>
      <c r="O2" s="364">
        <v>614</v>
      </c>
      <c r="P2" s="364">
        <v>614</v>
      </c>
      <c r="Q2" s="1949">
        <v>614</v>
      </c>
      <c r="R2" s="1950"/>
      <c r="S2" s="1996">
        <v>614</v>
      </c>
      <c r="T2" s="1997"/>
      <c r="U2" s="355">
        <v>614</v>
      </c>
      <c r="V2" s="355">
        <v>622</v>
      </c>
      <c r="W2" s="364"/>
      <c r="X2" s="453">
        <v>618</v>
      </c>
      <c r="Y2" s="398"/>
      <c r="Z2" s="398"/>
      <c r="AA2" s="398"/>
    </row>
    <row r="3" spans="1:27" ht="15" customHeight="1" x14ac:dyDescent="0.25">
      <c r="A3" s="1929"/>
      <c r="B3" s="1947"/>
      <c r="C3" s="1978"/>
      <c r="D3" s="1983"/>
      <c r="E3" s="1984"/>
      <c r="F3" s="1978"/>
      <c r="G3" s="1951" t="s">
        <v>284</v>
      </c>
      <c r="H3" s="1963" t="s">
        <v>279</v>
      </c>
      <c r="I3" s="1966" t="s">
        <v>280</v>
      </c>
      <c r="J3" s="1971" t="s">
        <v>281</v>
      </c>
      <c r="K3" s="1974" t="s">
        <v>282</v>
      </c>
      <c r="L3" s="1954" t="s">
        <v>217</v>
      </c>
      <c r="M3" s="1957" t="s">
        <v>253</v>
      </c>
      <c r="N3" s="1957" t="s">
        <v>249</v>
      </c>
      <c r="O3" s="1957" t="s">
        <v>277</v>
      </c>
      <c r="P3" s="1957" t="s">
        <v>252</v>
      </c>
      <c r="Q3" s="1960" t="s">
        <v>254</v>
      </c>
      <c r="R3" s="1925" t="s">
        <v>255</v>
      </c>
      <c r="S3" s="1960" t="s">
        <v>254</v>
      </c>
      <c r="T3" s="1925" t="s">
        <v>256</v>
      </c>
      <c r="U3" s="2000" t="s">
        <v>278</v>
      </c>
      <c r="V3" s="1928" t="s">
        <v>257</v>
      </c>
      <c r="W3" s="1957"/>
      <c r="X3" s="1957" t="s">
        <v>285</v>
      </c>
      <c r="Y3" s="1985"/>
      <c r="Z3" s="1988"/>
      <c r="AA3" s="1985"/>
    </row>
    <row r="4" spans="1:27" ht="15" customHeight="1" x14ac:dyDescent="0.25">
      <c r="A4" s="1929"/>
      <c r="B4" s="1947"/>
      <c r="C4" s="1978"/>
      <c r="D4" s="1983"/>
      <c r="E4" s="1984"/>
      <c r="F4" s="1978"/>
      <c r="G4" s="1952"/>
      <c r="H4" s="1964"/>
      <c r="I4" s="1955"/>
      <c r="J4" s="1972"/>
      <c r="K4" s="1975"/>
      <c r="L4" s="1955"/>
      <c r="M4" s="1958"/>
      <c r="N4" s="1958"/>
      <c r="O4" s="1958"/>
      <c r="P4" s="1958"/>
      <c r="Q4" s="1961"/>
      <c r="R4" s="1926"/>
      <c r="S4" s="1961"/>
      <c r="T4" s="1926"/>
      <c r="U4" s="1958"/>
      <c r="V4" s="1929"/>
      <c r="W4" s="1958"/>
      <c r="X4" s="1958"/>
      <c r="Y4" s="1986"/>
      <c r="Z4" s="1989"/>
      <c r="AA4" s="1986"/>
    </row>
    <row r="5" spans="1:27" ht="15" customHeight="1" x14ac:dyDescent="0.25">
      <c r="A5" s="1929"/>
      <c r="B5" s="1947"/>
      <c r="C5" s="1978"/>
      <c r="D5" s="1983"/>
      <c r="E5" s="1984"/>
      <c r="F5" s="1978"/>
      <c r="G5" s="1952"/>
      <c r="H5" s="1964"/>
      <c r="I5" s="1955"/>
      <c r="J5" s="1972"/>
      <c r="K5" s="1975"/>
      <c r="L5" s="1955"/>
      <c r="M5" s="1958"/>
      <c r="N5" s="1958"/>
      <c r="O5" s="1958"/>
      <c r="P5" s="1958"/>
      <c r="Q5" s="1961"/>
      <c r="R5" s="1926"/>
      <c r="S5" s="1961"/>
      <c r="T5" s="1926"/>
      <c r="U5" s="1958"/>
      <c r="V5" s="1929"/>
      <c r="W5" s="1958"/>
      <c r="X5" s="1958"/>
      <c r="Y5" s="1986"/>
      <c r="Z5" s="1989"/>
      <c r="AA5" s="1986"/>
    </row>
    <row r="6" spans="1:27" ht="15" customHeight="1" x14ac:dyDescent="0.25">
      <c r="A6" s="1929"/>
      <c r="B6" s="1947"/>
      <c r="C6" s="1978"/>
      <c r="D6" s="1983"/>
      <c r="E6" s="1984"/>
      <c r="F6" s="1978"/>
      <c r="G6" s="1952"/>
      <c r="H6" s="1964"/>
      <c r="I6" s="1955"/>
      <c r="J6" s="1972"/>
      <c r="K6" s="1975"/>
      <c r="L6" s="1955"/>
      <c r="M6" s="1958"/>
      <c r="N6" s="1958"/>
      <c r="O6" s="1958"/>
      <c r="P6" s="1958"/>
      <c r="Q6" s="1961"/>
      <c r="R6" s="1926"/>
      <c r="S6" s="1961"/>
      <c r="T6" s="1926"/>
      <c r="U6" s="1958"/>
      <c r="V6" s="1929"/>
      <c r="W6" s="1958"/>
      <c r="X6" s="1958"/>
      <c r="Y6" s="1986"/>
      <c r="Z6" s="1989"/>
      <c r="AA6" s="1986"/>
    </row>
    <row r="7" spans="1:27" ht="15" customHeight="1" x14ac:dyDescent="0.25">
      <c r="A7" s="1929"/>
      <c r="B7" s="1947"/>
      <c r="C7" s="1978"/>
      <c r="D7" s="1983"/>
      <c r="E7" s="1984"/>
      <c r="F7" s="1978"/>
      <c r="G7" s="1952"/>
      <c r="H7" s="1964"/>
      <c r="I7" s="1955"/>
      <c r="J7" s="1972"/>
      <c r="K7" s="1975"/>
      <c r="L7" s="1955"/>
      <c r="M7" s="1958"/>
      <c r="N7" s="1958"/>
      <c r="O7" s="1958"/>
      <c r="P7" s="1958"/>
      <c r="Q7" s="1961"/>
      <c r="R7" s="1926"/>
      <c r="S7" s="1961"/>
      <c r="T7" s="1926"/>
      <c r="U7" s="1958"/>
      <c r="V7" s="1929"/>
      <c r="W7" s="1958"/>
      <c r="X7" s="1958"/>
      <c r="Y7" s="1986"/>
      <c r="Z7" s="1989"/>
      <c r="AA7" s="1986"/>
    </row>
    <row r="8" spans="1:27" ht="15" customHeight="1" x14ac:dyDescent="0.25">
      <c r="A8" s="1929"/>
      <c r="B8" s="1947"/>
      <c r="C8" s="1978"/>
      <c r="D8" s="1983"/>
      <c r="E8" s="1984"/>
      <c r="F8" s="1978"/>
      <c r="G8" s="1952"/>
      <c r="H8" s="1964"/>
      <c r="I8" s="1955"/>
      <c r="J8" s="1972"/>
      <c r="K8" s="1975"/>
      <c r="L8" s="1955"/>
      <c r="M8" s="1958"/>
      <c r="N8" s="1958"/>
      <c r="O8" s="1958"/>
      <c r="P8" s="1958"/>
      <c r="Q8" s="1961"/>
      <c r="R8" s="1926"/>
      <c r="S8" s="1961"/>
      <c r="T8" s="1926"/>
      <c r="U8" s="1958"/>
      <c r="V8" s="1929"/>
      <c r="W8" s="1958"/>
      <c r="X8" s="1958"/>
      <c r="Y8" s="1986"/>
      <c r="Z8" s="1989"/>
      <c r="AA8" s="1986"/>
    </row>
    <row r="9" spans="1:27" ht="15" customHeight="1" x14ac:dyDescent="0.25">
      <c r="A9" s="1929"/>
      <c r="B9" s="1947"/>
      <c r="C9" s="1978"/>
      <c r="D9" s="1983"/>
      <c r="E9" s="1984"/>
      <c r="F9" s="1978"/>
      <c r="G9" s="1952"/>
      <c r="H9" s="1964"/>
      <c r="I9" s="1955"/>
      <c r="J9" s="1972"/>
      <c r="K9" s="1975"/>
      <c r="L9" s="1955"/>
      <c r="M9" s="1958"/>
      <c r="N9" s="1958"/>
      <c r="O9" s="1958"/>
      <c r="P9" s="1958"/>
      <c r="Q9" s="1961"/>
      <c r="R9" s="1926"/>
      <c r="S9" s="1961"/>
      <c r="T9" s="1926"/>
      <c r="U9" s="1958"/>
      <c r="V9" s="1929"/>
      <c r="W9" s="1958"/>
      <c r="X9" s="1958"/>
      <c r="Y9" s="1986"/>
      <c r="Z9" s="1989"/>
      <c r="AA9" s="1986"/>
    </row>
    <row r="10" spans="1:27" ht="15" customHeight="1" x14ac:dyDescent="0.25">
      <c r="A10" s="1929"/>
      <c r="B10" s="1947"/>
      <c r="C10" s="1978"/>
      <c r="D10" s="1983"/>
      <c r="E10" s="1984"/>
      <c r="F10" s="1978"/>
      <c r="G10" s="1952"/>
      <c r="H10" s="1964"/>
      <c r="I10" s="1955"/>
      <c r="J10" s="1972"/>
      <c r="K10" s="1975"/>
      <c r="L10" s="1955"/>
      <c r="M10" s="1958"/>
      <c r="N10" s="1958"/>
      <c r="O10" s="1958"/>
      <c r="P10" s="1958"/>
      <c r="Q10" s="1961"/>
      <c r="R10" s="1926"/>
      <c r="S10" s="1961"/>
      <c r="T10" s="1926"/>
      <c r="U10" s="1958"/>
      <c r="V10" s="1929"/>
      <c r="W10" s="1958"/>
      <c r="X10" s="1958"/>
      <c r="Y10" s="1986"/>
      <c r="Z10" s="1989"/>
      <c r="AA10" s="1986"/>
    </row>
    <row r="11" spans="1:27" ht="15" customHeight="1" x14ac:dyDescent="0.25">
      <c r="A11" s="1929"/>
      <c r="B11" s="1947"/>
      <c r="C11" s="1978"/>
      <c r="D11" s="1983"/>
      <c r="E11" s="1984"/>
      <c r="F11" s="1978"/>
      <c r="G11" s="1952"/>
      <c r="H11" s="1964"/>
      <c r="I11" s="1955"/>
      <c r="J11" s="1972"/>
      <c r="K11" s="1975"/>
      <c r="L11" s="1955"/>
      <c r="M11" s="1958"/>
      <c r="N11" s="1958"/>
      <c r="O11" s="1958"/>
      <c r="P11" s="1958"/>
      <c r="Q11" s="1961"/>
      <c r="R11" s="1926"/>
      <c r="S11" s="1961"/>
      <c r="T11" s="1926"/>
      <c r="U11" s="1958"/>
      <c r="V11" s="1929"/>
      <c r="W11" s="1958"/>
      <c r="X11" s="1958"/>
      <c r="Y11" s="1986"/>
      <c r="Z11" s="1989"/>
      <c r="AA11" s="1986"/>
    </row>
    <row r="12" spans="1:27" ht="15" customHeight="1" x14ac:dyDescent="0.25">
      <c r="A12" s="1929"/>
      <c r="B12" s="1947"/>
      <c r="C12" s="1978"/>
      <c r="D12" s="1983"/>
      <c r="E12" s="1984"/>
      <c r="F12" s="1978"/>
      <c r="G12" s="1952"/>
      <c r="H12" s="1964"/>
      <c r="I12" s="1955"/>
      <c r="J12" s="1972"/>
      <c r="K12" s="1975"/>
      <c r="L12" s="1955"/>
      <c r="M12" s="1958"/>
      <c r="N12" s="1958"/>
      <c r="O12" s="1958"/>
      <c r="P12" s="1958"/>
      <c r="Q12" s="1961"/>
      <c r="R12" s="1926"/>
      <c r="S12" s="1961"/>
      <c r="T12" s="1926"/>
      <c r="U12" s="1958"/>
      <c r="V12" s="1929"/>
      <c r="W12" s="1958"/>
      <c r="X12" s="1958"/>
      <c r="Y12" s="1986"/>
      <c r="Z12" s="1989"/>
      <c r="AA12" s="1986"/>
    </row>
    <row r="13" spans="1:27" ht="15" customHeight="1" x14ac:dyDescent="0.25">
      <c r="A13" s="1929"/>
      <c r="B13" s="1947"/>
      <c r="C13" s="1978"/>
      <c r="D13" s="1983"/>
      <c r="E13" s="1984"/>
      <c r="F13" s="1980"/>
      <c r="G13" s="1953"/>
      <c r="H13" s="1965"/>
      <c r="I13" s="1956"/>
      <c r="J13" s="1973"/>
      <c r="K13" s="1976"/>
      <c r="L13" s="1956"/>
      <c r="M13" s="1959"/>
      <c r="N13" s="1959"/>
      <c r="O13" s="1959"/>
      <c r="P13" s="1959"/>
      <c r="Q13" s="1962"/>
      <c r="R13" s="1927"/>
      <c r="S13" s="1962"/>
      <c r="T13" s="1927"/>
      <c r="U13" s="2001"/>
      <c r="V13" s="1930"/>
      <c r="W13" s="1959"/>
      <c r="X13" s="1959"/>
      <c r="Y13" s="1987"/>
      <c r="Z13" s="1990"/>
      <c r="AA13" s="1987"/>
    </row>
    <row r="14" spans="1:27" ht="15.95" customHeight="1" thickBot="1" x14ac:dyDescent="0.3">
      <c r="A14" s="1946"/>
      <c r="B14" s="1948"/>
      <c r="C14" s="401"/>
      <c r="D14" s="402" t="s">
        <v>30</v>
      </c>
      <c r="E14" s="403" t="s">
        <v>29</v>
      </c>
      <c r="F14" s="406"/>
      <c r="G14" s="363" t="s">
        <v>238</v>
      </c>
      <c r="H14" s="1967" t="s">
        <v>6</v>
      </c>
      <c r="I14" s="1968"/>
      <c r="J14" s="1967" t="s">
        <v>283</v>
      </c>
      <c r="K14" s="1993"/>
      <c r="L14" s="1968"/>
      <c r="M14" s="363" t="s">
        <v>72</v>
      </c>
      <c r="N14" s="363" t="s">
        <v>151</v>
      </c>
      <c r="O14" s="363" t="s">
        <v>151</v>
      </c>
      <c r="P14" s="363" t="s">
        <v>151</v>
      </c>
      <c r="Q14" s="1941" t="s">
        <v>72</v>
      </c>
      <c r="R14" s="1942"/>
      <c r="S14" s="1998" t="s">
        <v>72</v>
      </c>
      <c r="T14" s="1999"/>
      <c r="U14" s="349" t="s">
        <v>72</v>
      </c>
      <c r="V14" s="349" t="s">
        <v>72</v>
      </c>
      <c r="W14" s="363"/>
      <c r="X14" s="363" t="s">
        <v>72</v>
      </c>
      <c r="Y14" s="399"/>
      <c r="Z14" s="400"/>
      <c r="AA14" s="400"/>
    </row>
    <row r="15" spans="1:27" x14ac:dyDescent="0.25">
      <c r="A15" s="350"/>
      <c r="B15" s="468" t="s">
        <v>288</v>
      </c>
      <c r="C15" s="407"/>
      <c r="D15" s="450"/>
      <c r="E15" s="351"/>
      <c r="F15" s="396"/>
      <c r="G15" s="415"/>
      <c r="H15" s="1923"/>
      <c r="I15" s="1924"/>
      <c r="J15" s="1943"/>
      <c r="K15" s="1944"/>
      <c r="L15" s="1945"/>
      <c r="M15" s="415"/>
      <c r="N15" s="362"/>
      <c r="O15" s="431"/>
      <c r="P15" s="447"/>
      <c r="Q15" s="1939"/>
      <c r="R15" s="1940"/>
      <c r="S15" s="1937"/>
      <c r="T15" s="1938"/>
      <c r="U15" s="449"/>
      <c r="V15" s="351"/>
      <c r="W15" s="351"/>
      <c r="X15" s="440"/>
      <c r="Y15" s="396"/>
      <c r="Z15" s="396"/>
      <c r="AA15" s="396"/>
    </row>
    <row r="16" spans="1:27" x14ac:dyDescent="0.25">
      <c r="A16" s="350"/>
      <c r="B16" s="390" t="s">
        <v>268</v>
      </c>
      <c r="C16" s="410" t="s">
        <v>264</v>
      </c>
      <c r="D16" s="411">
        <v>104742</v>
      </c>
      <c r="E16" s="412">
        <v>106682</v>
      </c>
      <c r="F16" s="405"/>
      <c r="G16" s="365"/>
      <c r="H16" s="1871"/>
      <c r="I16" s="1872"/>
      <c r="J16" s="1858"/>
      <c r="K16" s="1861"/>
      <c r="L16" s="1860"/>
      <c r="M16" s="365"/>
      <c r="N16" s="362"/>
      <c r="O16" s="432"/>
      <c r="P16" s="448"/>
      <c r="Q16" s="1935"/>
      <c r="R16" s="1936"/>
      <c r="S16" s="1931">
        <f>E16-D16</f>
        <v>1940</v>
      </c>
      <c r="T16" s="1932"/>
      <c r="U16" s="451"/>
      <c r="V16" s="351"/>
      <c r="W16" s="351"/>
      <c r="X16" s="440"/>
      <c r="Y16" s="351"/>
      <c r="Z16" s="351"/>
      <c r="AA16" s="358"/>
    </row>
    <row r="17" spans="1:27" x14ac:dyDescent="0.25">
      <c r="A17" s="350"/>
      <c r="B17" s="390" t="s">
        <v>268</v>
      </c>
      <c r="C17" s="410" t="s">
        <v>293</v>
      </c>
      <c r="D17" s="411">
        <v>104800</v>
      </c>
      <c r="E17" s="411">
        <v>105840</v>
      </c>
      <c r="F17" s="405"/>
      <c r="G17" s="365">
        <f>ROUNDUP((E17-D17)*2/9,0)</f>
        <v>232</v>
      </c>
      <c r="H17" s="1871">
        <f>ROUNDUP(G17*0.075,0)</f>
        <v>18</v>
      </c>
      <c r="I17" s="1872"/>
      <c r="J17" s="1858">
        <f>ROUNDUP(G17*1.25/36,0)</f>
        <v>9</v>
      </c>
      <c r="K17" s="1861"/>
      <c r="L17" s="1860"/>
      <c r="M17" s="365"/>
      <c r="N17" s="362"/>
      <c r="O17" s="432"/>
      <c r="P17" s="448"/>
      <c r="Q17" s="1933">
        <f>E17-D17</f>
        <v>1040</v>
      </c>
      <c r="R17" s="1934"/>
      <c r="S17" s="1877"/>
      <c r="T17" s="1878"/>
      <c r="U17" s="451"/>
      <c r="V17" s="351"/>
      <c r="W17" s="351"/>
      <c r="X17" s="351">
        <f>E17-D17</f>
        <v>1040</v>
      </c>
      <c r="Y17" s="351"/>
      <c r="Z17" s="351"/>
      <c r="AA17" s="358"/>
    </row>
    <row r="18" spans="1:27" x14ac:dyDescent="0.25">
      <c r="A18" s="350"/>
      <c r="B18" s="390" t="s">
        <v>268</v>
      </c>
      <c r="C18" s="410" t="s">
        <v>291</v>
      </c>
      <c r="D18" s="411">
        <v>104932</v>
      </c>
      <c r="E18" s="411">
        <v>105194</v>
      </c>
      <c r="F18" s="405"/>
      <c r="G18" s="365"/>
      <c r="H18" s="1871"/>
      <c r="I18" s="1872"/>
      <c r="J18" s="1858"/>
      <c r="K18" s="1861"/>
      <c r="L18" s="1860"/>
      <c r="M18" s="365">
        <f>V18</f>
        <v>240</v>
      </c>
      <c r="N18" s="362">
        <v>1</v>
      </c>
      <c r="O18" s="361">
        <f>ROUNDUP((V18/50)+1,0)</f>
        <v>6</v>
      </c>
      <c r="P18" s="446">
        <f>ROUNDUP((V18/50)+1,0)</f>
        <v>6</v>
      </c>
      <c r="Q18" s="1875"/>
      <c r="R18" s="1876"/>
      <c r="S18" s="1931"/>
      <c r="T18" s="1932"/>
      <c r="U18" s="451"/>
      <c r="V18" s="351">
        <v>240</v>
      </c>
      <c r="W18" s="351"/>
      <c r="X18" s="440"/>
      <c r="Y18" s="351"/>
      <c r="Z18" s="351"/>
      <c r="AA18" s="358"/>
    </row>
    <row r="19" spans="1:27" x14ac:dyDescent="0.25">
      <c r="A19" s="350"/>
      <c r="B19" s="390" t="s">
        <v>268</v>
      </c>
      <c r="C19" s="410" t="s">
        <v>258</v>
      </c>
      <c r="D19" s="411">
        <v>105932</v>
      </c>
      <c r="E19" s="411">
        <v>106693</v>
      </c>
      <c r="F19" s="405"/>
      <c r="G19" s="365"/>
      <c r="H19" s="1871"/>
      <c r="I19" s="1872"/>
      <c r="J19" s="1858"/>
      <c r="K19" s="1861"/>
      <c r="L19" s="1860"/>
      <c r="M19" s="365"/>
      <c r="N19" s="362"/>
      <c r="O19" s="361"/>
      <c r="P19" s="446"/>
      <c r="Q19" s="1875"/>
      <c r="R19" s="1876"/>
      <c r="S19" s="1931"/>
      <c r="T19" s="1932"/>
      <c r="U19" s="451">
        <f>E19-D19</f>
        <v>761</v>
      </c>
      <c r="V19" s="351"/>
      <c r="W19" s="351"/>
      <c r="X19" s="440"/>
      <c r="Y19" s="351"/>
      <c r="Z19" s="372"/>
      <c r="AA19" s="359"/>
    </row>
    <row r="20" spans="1:27" x14ac:dyDescent="0.25">
      <c r="A20" s="350"/>
      <c r="B20" s="390"/>
      <c r="C20" s="408"/>
      <c r="D20" s="411"/>
      <c r="E20" s="411"/>
      <c r="F20" s="405"/>
      <c r="G20" s="365"/>
      <c r="H20" s="1871"/>
      <c r="I20" s="1872"/>
      <c r="J20" s="1858"/>
      <c r="K20" s="1861"/>
      <c r="L20" s="1860"/>
      <c r="M20" s="365"/>
      <c r="N20" s="362"/>
      <c r="O20" s="361"/>
      <c r="P20" s="446"/>
      <c r="Q20" s="1875"/>
      <c r="R20" s="1876"/>
      <c r="S20" s="1931"/>
      <c r="T20" s="1932"/>
      <c r="U20" s="451"/>
      <c r="V20" s="351"/>
      <c r="W20" s="351"/>
      <c r="X20" s="440"/>
      <c r="Y20" s="351"/>
      <c r="Z20" s="351"/>
      <c r="AA20" s="358"/>
    </row>
    <row r="21" spans="1:27" x14ac:dyDescent="0.25">
      <c r="A21" s="350"/>
      <c r="B21" s="468" t="s">
        <v>289</v>
      </c>
      <c r="C21" s="408"/>
      <c r="D21" s="411"/>
      <c r="E21" s="411"/>
      <c r="F21" s="405"/>
      <c r="G21" s="365"/>
      <c r="H21" s="1871"/>
      <c r="I21" s="1872"/>
      <c r="J21" s="1858"/>
      <c r="K21" s="1861"/>
      <c r="L21" s="1860"/>
      <c r="M21" s="365"/>
      <c r="N21" s="362"/>
      <c r="O21" s="361"/>
      <c r="P21" s="446"/>
      <c r="Q21" s="1875"/>
      <c r="R21" s="1876"/>
      <c r="S21" s="1931"/>
      <c r="T21" s="1932"/>
      <c r="U21" s="451"/>
      <c r="V21" s="351"/>
      <c r="W21" s="351"/>
      <c r="X21" s="440"/>
      <c r="Y21" s="351"/>
      <c r="Z21" s="351"/>
      <c r="AA21" s="358"/>
    </row>
    <row r="22" spans="1:27" x14ac:dyDescent="0.25">
      <c r="A22" s="350"/>
      <c r="B22" s="390" t="s">
        <v>266</v>
      </c>
      <c r="C22" s="410" t="s">
        <v>259</v>
      </c>
      <c r="D22" s="411">
        <v>103300</v>
      </c>
      <c r="E22" s="411">
        <v>104041</v>
      </c>
      <c r="F22" s="405"/>
      <c r="G22" s="365"/>
      <c r="H22" s="1871"/>
      <c r="I22" s="1872"/>
      <c r="J22" s="1858"/>
      <c r="K22" s="1861"/>
      <c r="L22" s="1860"/>
      <c r="M22" s="365"/>
      <c r="N22" s="362"/>
      <c r="O22" s="361"/>
      <c r="P22" s="446"/>
      <c r="Q22" s="1875"/>
      <c r="R22" s="1876"/>
      <c r="S22" s="1931"/>
      <c r="T22" s="1932"/>
      <c r="U22" s="451">
        <f>E22-D22</f>
        <v>741</v>
      </c>
      <c r="V22" s="351"/>
      <c r="W22" s="351"/>
      <c r="X22" s="440"/>
      <c r="Y22" s="351"/>
      <c r="Z22" s="351"/>
      <c r="AA22" s="358"/>
    </row>
    <row r="23" spans="1:27" x14ac:dyDescent="0.25">
      <c r="A23" s="417"/>
      <c r="B23" s="390" t="s">
        <v>266</v>
      </c>
      <c r="C23" s="410" t="s">
        <v>267</v>
      </c>
      <c r="D23" s="411">
        <v>103547</v>
      </c>
      <c r="E23" s="411">
        <v>105250</v>
      </c>
      <c r="F23" s="405"/>
      <c r="G23" s="416"/>
      <c r="H23" s="1871"/>
      <c r="I23" s="1872"/>
      <c r="J23" s="1858"/>
      <c r="K23" s="1861"/>
      <c r="L23" s="1860"/>
      <c r="M23" s="416"/>
      <c r="N23" s="368"/>
      <c r="O23" s="361"/>
      <c r="P23" s="368"/>
      <c r="Q23" s="1931">
        <f>E23-D23</f>
        <v>1703</v>
      </c>
      <c r="R23" s="1932"/>
      <c r="S23" s="1931"/>
      <c r="T23" s="1932"/>
      <c r="U23" s="423"/>
      <c r="V23" s="425"/>
      <c r="W23" s="425"/>
      <c r="X23" s="467"/>
      <c r="Y23" s="425"/>
      <c r="Z23" s="425"/>
      <c r="AA23" s="425"/>
    </row>
    <row r="24" spans="1:27" x14ac:dyDescent="0.25">
      <c r="A24" s="417"/>
      <c r="B24" s="390" t="s">
        <v>266</v>
      </c>
      <c r="C24" s="410" t="s">
        <v>292</v>
      </c>
      <c r="D24" s="411">
        <v>104400</v>
      </c>
      <c r="E24" s="411">
        <v>105209</v>
      </c>
      <c r="F24" s="405"/>
      <c r="G24" s="365">
        <f>ROUNDUP((E24-D24)*2/9,0)</f>
        <v>180</v>
      </c>
      <c r="H24" s="1871">
        <f>ROUNDUP(G24*0.075,0)</f>
        <v>14</v>
      </c>
      <c r="I24" s="1872"/>
      <c r="J24" s="1858">
        <f>ROUNDUP(G24*1.25/36,0)</f>
        <v>7</v>
      </c>
      <c r="K24" s="1861"/>
      <c r="L24" s="1860"/>
      <c r="M24" s="420"/>
      <c r="N24" s="421"/>
      <c r="O24" s="425"/>
      <c r="P24" s="421"/>
      <c r="Q24" s="1879"/>
      <c r="R24" s="1880"/>
      <c r="S24" s="1931">
        <f>E24-D24</f>
        <v>809</v>
      </c>
      <c r="T24" s="1932"/>
      <c r="U24" s="423"/>
      <c r="V24" s="425"/>
      <c r="W24" s="425"/>
      <c r="X24" s="351">
        <f>E24-D24</f>
        <v>809</v>
      </c>
      <c r="Y24" s="425"/>
      <c r="Z24" s="425"/>
      <c r="AA24" s="425"/>
    </row>
    <row r="25" spans="1:27" x14ac:dyDescent="0.25">
      <c r="A25" s="417"/>
      <c r="B25" s="390" t="s">
        <v>266</v>
      </c>
      <c r="C25" s="410" t="s">
        <v>290</v>
      </c>
      <c r="D25" s="411">
        <v>104639</v>
      </c>
      <c r="E25" s="411">
        <v>104972</v>
      </c>
      <c r="F25" s="405"/>
      <c r="G25" s="365"/>
      <c r="H25" s="1871"/>
      <c r="I25" s="1872"/>
      <c r="J25" s="1858"/>
      <c r="K25" s="1859"/>
      <c r="L25" s="1860"/>
      <c r="M25" s="365">
        <f>V25</f>
        <v>310</v>
      </c>
      <c r="N25" s="362">
        <v>1</v>
      </c>
      <c r="O25" s="425">
        <f>ROUNDUP((V25/50)+1,0)</f>
        <v>8</v>
      </c>
      <c r="P25" s="421">
        <f>ROUNDUP((V25/50)+1,0)</f>
        <v>8</v>
      </c>
      <c r="Q25" s="422"/>
      <c r="R25" s="423"/>
      <c r="S25" s="424"/>
      <c r="T25" s="421"/>
      <c r="U25" s="423"/>
      <c r="V25" s="425">
        <v>310</v>
      </c>
      <c r="W25" s="425"/>
      <c r="X25" s="467"/>
      <c r="Y25" s="425"/>
      <c r="Z25" s="425"/>
      <c r="AA25" s="425"/>
    </row>
    <row r="26" spans="1:27" x14ac:dyDescent="0.25">
      <c r="A26" s="350"/>
      <c r="B26" s="390"/>
      <c r="C26" s="410"/>
      <c r="D26" s="411"/>
      <c r="E26" s="411"/>
      <c r="F26" s="405"/>
      <c r="G26" s="365"/>
      <c r="H26" s="1871"/>
      <c r="I26" s="1872"/>
      <c r="J26" s="1858"/>
      <c r="K26" s="1861"/>
      <c r="L26" s="1860"/>
      <c r="M26" s="365"/>
      <c r="N26" s="362"/>
      <c r="O26" s="361"/>
      <c r="P26" s="446"/>
      <c r="Q26" s="1875"/>
      <c r="R26" s="1876"/>
      <c r="S26" s="1931"/>
      <c r="T26" s="1932"/>
      <c r="U26" s="451"/>
      <c r="V26" s="351"/>
      <c r="W26" s="351"/>
      <c r="X26" s="440"/>
      <c r="Y26" s="351"/>
      <c r="Z26" s="351"/>
      <c r="AA26" s="358"/>
    </row>
    <row r="27" spans="1:27" x14ac:dyDescent="0.25">
      <c r="A27" s="417"/>
      <c r="B27" s="390" t="s">
        <v>268</v>
      </c>
      <c r="C27" s="410" t="s">
        <v>269</v>
      </c>
      <c r="D27" s="411">
        <v>104645</v>
      </c>
      <c r="E27" s="411">
        <v>106570</v>
      </c>
      <c r="F27" s="405"/>
      <c r="G27" s="365"/>
      <c r="H27" s="1871"/>
      <c r="I27" s="1872"/>
      <c r="J27" s="1858"/>
      <c r="K27" s="1861"/>
      <c r="L27" s="1860"/>
      <c r="M27" s="365"/>
      <c r="N27" s="362"/>
      <c r="O27" s="361"/>
      <c r="P27" s="446"/>
      <c r="Q27" s="1875">
        <f>E27-D27</f>
        <v>1925</v>
      </c>
      <c r="R27" s="1876"/>
      <c r="S27" s="424"/>
      <c r="T27" s="421"/>
      <c r="U27" s="423"/>
      <c r="V27" s="425"/>
      <c r="W27" s="425"/>
      <c r="X27" s="467"/>
      <c r="Y27" s="425"/>
      <c r="Z27" s="425"/>
      <c r="AA27" s="425"/>
    </row>
    <row r="28" spans="1:27" x14ac:dyDescent="0.25">
      <c r="A28" s="417"/>
      <c r="B28" s="390" t="s">
        <v>268</v>
      </c>
      <c r="C28" s="426" t="s">
        <v>294</v>
      </c>
      <c r="D28" s="418">
        <v>104682</v>
      </c>
      <c r="E28" s="418">
        <v>105489</v>
      </c>
      <c r="F28" s="419"/>
      <c r="G28" s="420">
        <f>ROUNDUP((E28-D28)*2/9,0)</f>
        <v>180</v>
      </c>
      <c r="H28" s="1871">
        <f>ROUNDUP(G28*0.075,0)</f>
        <v>14</v>
      </c>
      <c r="I28" s="1872"/>
      <c r="J28" s="1858">
        <f>ROUNDUP(G28*1.25/36,0)</f>
        <v>7</v>
      </c>
      <c r="K28" s="1859"/>
      <c r="L28" s="1860"/>
      <c r="M28" s="420"/>
      <c r="N28" s="421"/>
      <c r="O28" s="425"/>
      <c r="P28" s="421"/>
      <c r="Q28" s="1879"/>
      <c r="R28" s="1880"/>
      <c r="S28" s="2002">
        <f>E28-D28</f>
        <v>807</v>
      </c>
      <c r="T28" s="2003"/>
      <c r="U28" s="423"/>
      <c r="V28" s="425"/>
      <c r="W28" s="425"/>
      <c r="X28" s="351">
        <f>E28-D28</f>
        <v>807</v>
      </c>
      <c r="Y28" s="425"/>
      <c r="Z28" s="425"/>
      <c r="AA28" s="425"/>
    </row>
    <row r="29" spans="1:27" x14ac:dyDescent="0.25">
      <c r="A29" s="417"/>
      <c r="B29" s="469" t="s">
        <v>268</v>
      </c>
      <c r="C29" s="426" t="s">
        <v>291</v>
      </c>
      <c r="D29" s="418">
        <v>104924</v>
      </c>
      <c r="E29" s="418">
        <v>105256</v>
      </c>
      <c r="F29" s="419"/>
      <c r="G29" s="420"/>
      <c r="H29" s="1871"/>
      <c r="I29" s="1872"/>
      <c r="J29" s="1858"/>
      <c r="K29" s="1859"/>
      <c r="L29" s="1860"/>
      <c r="M29" s="420">
        <f>V29</f>
        <v>310</v>
      </c>
      <c r="N29" s="421">
        <v>1</v>
      </c>
      <c r="O29" s="425">
        <f>ROUNDUP((V29/50)+1,0)</f>
        <v>8</v>
      </c>
      <c r="P29" s="421">
        <f>ROUNDUP((V29/50)+1,0)</f>
        <v>8</v>
      </c>
      <c r="Q29" s="1879"/>
      <c r="R29" s="1880"/>
      <c r="S29" s="424"/>
      <c r="T29" s="421"/>
      <c r="U29" s="423"/>
      <c r="V29" s="425">
        <v>310</v>
      </c>
      <c r="W29" s="425"/>
      <c r="X29" s="467"/>
      <c r="Y29" s="425"/>
      <c r="Z29" s="425"/>
      <c r="AA29" s="425"/>
    </row>
    <row r="30" spans="1:27" x14ac:dyDescent="0.25">
      <c r="A30" s="366"/>
      <c r="B30" s="390" t="s">
        <v>268</v>
      </c>
      <c r="C30" s="410" t="s">
        <v>260</v>
      </c>
      <c r="D30" s="411">
        <v>105849</v>
      </c>
      <c r="E30" s="411">
        <v>107100</v>
      </c>
      <c r="F30" s="405"/>
      <c r="G30" s="416"/>
      <c r="H30" s="1871"/>
      <c r="I30" s="1872"/>
      <c r="J30" s="1858"/>
      <c r="K30" s="1861"/>
      <c r="L30" s="1860"/>
      <c r="M30" s="416"/>
      <c r="N30" s="368"/>
      <c r="O30" s="361"/>
      <c r="P30" s="368"/>
      <c r="Q30" s="1877"/>
      <c r="R30" s="1878"/>
      <c r="S30" s="1931"/>
      <c r="T30" s="1932"/>
      <c r="U30" s="451">
        <f>E30-D30</f>
        <v>1251</v>
      </c>
      <c r="V30" s="367"/>
      <c r="W30" s="367"/>
      <c r="X30" s="441"/>
      <c r="Y30" s="367"/>
      <c r="Z30" s="367"/>
      <c r="AA30" s="367"/>
    </row>
    <row r="31" spans="1:27" x14ac:dyDescent="0.25">
      <c r="A31" s="350"/>
      <c r="B31" s="369"/>
      <c r="C31" s="408"/>
      <c r="D31" s="411"/>
      <c r="E31" s="411"/>
      <c r="F31" s="405"/>
      <c r="G31" s="365"/>
      <c r="H31" s="1871"/>
      <c r="I31" s="1872"/>
      <c r="J31" s="1858"/>
      <c r="K31" s="1861"/>
      <c r="L31" s="1860"/>
      <c r="M31" s="365"/>
      <c r="N31" s="362"/>
      <c r="O31" s="361"/>
      <c r="P31" s="446"/>
      <c r="Q31" s="1875"/>
      <c r="R31" s="1876"/>
      <c r="S31" s="1931"/>
      <c r="T31" s="1932"/>
      <c r="U31" s="451"/>
      <c r="V31" s="351"/>
      <c r="W31" s="351"/>
      <c r="X31" s="440"/>
      <c r="Y31" s="351"/>
      <c r="Z31" s="351"/>
      <c r="AA31" s="358"/>
    </row>
    <row r="32" spans="1:27" x14ac:dyDescent="0.25">
      <c r="A32" s="350"/>
      <c r="B32" s="468" t="s">
        <v>295</v>
      </c>
      <c r="C32" s="408"/>
      <c r="D32" s="411"/>
      <c r="E32" s="411"/>
      <c r="F32" s="405"/>
      <c r="G32" s="365"/>
      <c r="H32" s="1871"/>
      <c r="I32" s="1872"/>
      <c r="J32" s="1858"/>
      <c r="K32" s="1861"/>
      <c r="L32" s="1860"/>
      <c r="M32" s="365"/>
      <c r="N32" s="362"/>
      <c r="O32" s="361"/>
      <c r="P32" s="446"/>
      <c r="Q32" s="1875"/>
      <c r="R32" s="1876"/>
      <c r="S32" s="1931"/>
      <c r="T32" s="1932"/>
      <c r="U32" s="451"/>
      <c r="V32" s="351"/>
      <c r="W32" s="351"/>
      <c r="X32" s="440"/>
      <c r="Y32" s="351"/>
      <c r="Z32" s="351"/>
      <c r="AA32" s="358"/>
    </row>
    <row r="33" spans="1:27" x14ac:dyDescent="0.25">
      <c r="A33" s="350"/>
      <c r="B33" s="390" t="s">
        <v>266</v>
      </c>
      <c r="C33" s="410" t="s">
        <v>261</v>
      </c>
      <c r="D33" s="411">
        <v>103300</v>
      </c>
      <c r="E33" s="411">
        <v>104130</v>
      </c>
      <c r="F33" s="405"/>
      <c r="G33" s="365"/>
      <c r="H33" s="1871"/>
      <c r="I33" s="1872"/>
      <c r="J33" s="1858"/>
      <c r="K33" s="1861"/>
      <c r="L33" s="1860"/>
      <c r="M33" s="365"/>
      <c r="N33" s="362"/>
      <c r="O33" s="361"/>
      <c r="P33" s="446"/>
      <c r="Q33" s="1875"/>
      <c r="R33" s="1876"/>
      <c r="S33" s="1931"/>
      <c r="T33" s="1932"/>
      <c r="U33" s="451">
        <f>E33-D33</f>
        <v>830</v>
      </c>
      <c r="V33" s="351"/>
      <c r="W33" s="351"/>
      <c r="X33" s="444"/>
      <c r="Y33" s="351"/>
      <c r="Z33" s="351"/>
      <c r="AA33" s="358"/>
    </row>
    <row r="34" spans="1:27" x14ac:dyDescent="0.25">
      <c r="A34" s="417"/>
      <c r="B34" s="390" t="s">
        <v>266</v>
      </c>
      <c r="C34" s="410" t="s">
        <v>270</v>
      </c>
      <c r="D34" s="411">
        <v>103300</v>
      </c>
      <c r="E34" s="411">
        <v>104884</v>
      </c>
      <c r="F34" s="392"/>
      <c r="G34" s="365"/>
      <c r="H34" s="1871"/>
      <c r="I34" s="1872"/>
      <c r="J34" s="1858"/>
      <c r="K34" s="1861"/>
      <c r="L34" s="1860"/>
      <c r="M34" s="365"/>
      <c r="N34" s="362"/>
      <c r="O34" s="361"/>
      <c r="P34" s="446"/>
      <c r="Q34" s="1875"/>
      <c r="R34" s="1876"/>
      <c r="S34" s="1931">
        <f>E34-D34</f>
        <v>1584</v>
      </c>
      <c r="T34" s="1932"/>
      <c r="U34" s="423"/>
      <c r="V34" s="425"/>
      <c r="W34" s="425"/>
      <c r="X34" s="444"/>
      <c r="Y34" s="425"/>
      <c r="Z34" s="425"/>
      <c r="AA34" s="425"/>
    </row>
    <row r="35" spans="1:27" x14ac:dyDescent="0.25">
      <c r="A35" s="417"/>
      <c r="B35" s="390" t="s">
        <v>266</v>
      </c>
      <c r="C35" s="410" t="s">
        <v>296</v>
      </c>
      <c r="D35" s="411">
        <v>103939</v>
      </c>
      <c r="E35" s="411">
        <v>105089</v>
      </c>
      <c r="F35" s="405"/>
      <c r="G35" s="365">
        <f>ROUNDUP((E35-D35)*2/9,0)</f>
        <v>256</v>
      </c>
      <c r="H35" s="1871">
        <f>ROUNDUP(G35*0.075,0)</f>
        <v>20</v>
      </c>
      <c r="I35" s="1872"/>
      <c r="J35" s="1858">
        <f>ROUNDUP(G35*1.25/36,0)</f>
        <v>9</v>
      </c>
      <c r="K35" s="1861"/>
      <c r="L35" s="1860"/>
      <c r="M35" s="420"/>
      <c r="N35" s="421"/>
      <c r="O35" s="425"/>
      <c r="P35" s="421"/>
      <c r="Q35" s="1931">
        <f>E35-D35</f>
        <v>1150</v>
      </c>
      <c r="R35" s="1932"/>
      <c r="T35" s="478"/>
      <c r="U35" s="479"/>
      <c r="V35" s="425"/>
      <c r="W35" s="425"/>
      <c r="X35" s="444">
        <f>E35-D35</f>
        <v>1150</v>
      </c>
      <c r="Y35" s="425"/>
      <c r="Z35" s="425"/>
      <c r="AA35" s="425"/>
    </row>
    <row r="36" spans="1:27" x14ac:dyDescent="0.25">
      <c r="A36" s="350"/>
      <c r="B36" s="390" t="s">
        <v>266</v>
      </c>
      <c r="C36" s="410" t="s">
        <v>297</v>
      </c>
      <c r="D36" s="411">
        <v>104700</v>
      </c>
      <c r="E36" s="411">
        <v>104884</v>
      </c>
      <c r="F36" s="405"/>
      <c r="G36" s="365"/>
      <c r="H36" s="1871"/>
      <c r="I36" s="1872"/>
      <c r="J36" s="1858"/>
      <c r="K36" s="1859"/>
      <c r="L36" s="1860"/>
      <c r="M36" s="365">
        <f>V36</f>
        <v>160</v>
      </c>
      <c r="N36" s="362">
        <v>1</v>
      </c>
      <c r="O36" s="425">
        <f>ROUNDUP((V36/50)+1,0)</f>
        <v>5</v>
      </c>
      <c r="P36" s="421">
        <f>ROUNDUP((V36/50)+1,0)</f>
        <v>5</v>
      </c>
      <c r="Q36" s="422"/>
      <c r="R36" s="423"/>
      <c r="S36" s="424"/>
      <c r="T36" s="421"/>
      <c r="U36" s="423"/>
      <c r="V36" s="425">
        <v>160</v>
      </c>
      <c r="W36" s="351"/>
      <c r="X36" s="440"/>
      <c r="Y36" s="351"/>
      <c r="Z36" s="351"/>
      <c r="AA36" s="358"/>
    </row>
    <row r="37" spans="1:27" x14ac:dyDescent="0.25">
      <c r="A37" s="350"/>
      <c r="B37" s="390" t="s">
        <v>266</v>
      </c>
      <c r="C37" s="410" t="s">
        <v>298</v>
      </c>
      <c r="D37" s="411">
        <v>104924</v>
      </c>
      <c r="E37" s="411">
        <v>104967</v>
      </c>
      <c r="F37" s="392"/>
      <c r="G37" s="365"/>
      <c r="H37" s="1871"/>
      <c r="I37" s="1872"/>
      <c r="J37" s="1858"/>
      <c r="K37" s="1861"/>
      <c r="L37" s="1860"/>
      <c r="M37" s="365">
        <f>V37</f>
        <v>20</v>
      </c>
      <c r="N37" s="362">
        <v>1</v>
      </c>
      <c r="O37" s="425">
        <f>ROUNDUP((V37/50)+1,0)</f>
        <v>2</v>
      </c>
      <c r="P37" s="421">
        <f>ROUNDUP((V37/50)+1,0)</f>
        <v>2</v>
      </c>
      <c r="Q37" s="422"/>
      <c r="R37" s="423"/>
      <c r="S37" s="424"/>
      <c r="T37" s="421"/>
      <c r="U37" s="423"/>
      <c r="V37" s="425">
        <v>20</v>
      </c>
      <c r="W37" s="351"/>
      <c r="X37" s="440"/>
      <c r="Y37" s="351"/>
      <c r="Z37" s="351"/>
      <c r="AA37" s="358"/>
    </row>
    <row r="38" spans="1:27" x14ac:dyDescent="0.25">
      <c r="A38" s="350"/>
      <c r="B38" s="390" t="s">
        <v>266</v>
      </c>
      <c r="C38" s="410" t="s">
        <v>271</v>
      </c>
      <c r="D38" s="411">
        <v>104924</v>
      </c>
      <c r="E38" s="411">
        <v>105153</v>
      </c>
      <c r="F38" s="405"/>
      <c r="G38" s="365"/>
      <c r="H38" s="1871"/>
      <c r="I38" s="1872"/>
      <c r="J38" s="1858"/>
      <c r="K38" s="1861"/>
      <c r="L38" s="1860"/>
      <c r="M38" s="365"/>
      <c r="N38" s="362"/>
      <c r="O38" s="361"/>
      <c r="P38" s="446"/>
      <c r="Q38" s="1875"/>
      <c r="R38" s="1876"/>
      <c r="S38" s="1879">
        <f>E38-D38</f>
        <v>229</v>
      </c>
      <c r="T38" s="1880"/>
      <c r="U38" s="451"/>
      <c r="V38" s="351"/>
      <c r="W38" s="351"/>
      <c r="X38" s="440"/>
      <c r="Y38" s="351"/>
      <c r="Z38" s="351"/>
      <c r="AA38" s="358"/>
    </row>
    <row r="39" spans="1:27" x14ac:dyDescent="0.25">
      <c r="A39" s="350"/>
      <c r="B39" s="390"/>
      <c r="C39" s="410"/>
      <c r="D39" s="411"/>
      <c r="E39" s="411"/>
      <c r="F39" s="405"/>
      <c r="G39" s="365"/>
      <c r="H39" s="1871"/>
      <c r="I39" s="1872"/>
      <c r="J39" s="1858"/>
      <c r="K39" s="1861"/>
      <c r="L39" s="1860"/>
      <c r="M39" s="365"/>
      <c r="N39" s="362"/>
      <c r="O39" s="361"/>
      <c r="P39" s="446"/>
      <c r="Q39" s="1875"/>
      <c r="R39" s="1876"/>
      <c r="S39" s="2002"/>
      <c r="T39" s="2003"/>
      <c r="U39" s="451"/>
      <c r="V39" s="351"/>
      <c r="W39" s="351"/>
      <c r="X39" s="440"/>
      <c r="Y39" s="351"/>
      <c r="Z39" s="351"/>
      <c r="AA39" s="358"/>
    </row>
    <row r="40" spans="1:27" x14ac:dyDescent="0.25">
      <c r="A40" s="350"/>
      <c r="B40" s="390"/>
      <c r="C40" s="409"/>
      <c r="D40" s="411"/>
      <c r="E40" s="411"/>
      <c r="F40" s="361"/>
      <c r="G40" s="365"/>
      <c r="H40" s="1871"/>
      <c r="I40" s="1872"/>
      <c r="J40" s="1858"/>
      <c r="K40" s="1861"/>
      <c r="L40" s="1860"/>
      <c r="M40" s="365"/>
      <c r="N40" s="362"/>
      <c r="O40" s="361"/>
      <c r="P40" s="446"/>
      <c r="Q40" s="1875"/>
      <c r="R40" s="1876"/>
      <c r="S40" s="1931"/>
      <c r="T40" s="1932"/>
      <c r="U40" s="451"/>
      <c r="V40" s="351"/>
      <c r="W40" s="351"/>
      <c r="X40" s="440"/>
      <c r="Y40" s="351"/>
      <c r="Z40" s="351"/>
      <c r="AA40" s="358"/>
    </row>
    <row r="41" spans="1:27" x14ac:dyDescent="0.25">
      <c r="A41" s="353"/>
      <c r="B41" s="390"/>
      <c r="C41" s="409"/>
      <c r="D41" s="411"/>
      <c r="E41" s="411"/>
      <c r="F41" s="361"/>
      <c r="G41" s="365"/>
      <c r="H41" s="1871"/>
      <c r="I41" s="1872"/>
      <c r="J41" s="1858"/>
      <c r="K41" s="1859"/>
      <c r="L41" s="1860"/>
      <c r="M41" s="416"/>
      <c r="N41" s="368"/>
      <c r="O41" s="361"/>
      <c r="P41" s="368"/>
      <c r="Q41" s="1877"/>
      <c r="R41" s="1878"/>
      <c r="S41" s="1931"/>
      <c r="T41" s="1932"/>
      <c r="U41" s="451"/>
      <c r="V41" s="367"/>
      <c r="W41" s="367"/>
      <c r="X41" s="441"/>
      <c r="Y41" s="367"/>
      <c r="Z41" s="367"/>
      <c r="AA41" s="367"/>
    </row>
    <row r="42" spans="1:27" x14ac:dyDescent="0.25">
      <c r="A42" s="459"/>
      <c r="B42" s="390"/>
      <c r="C42" s="409"/>
      <c r="D42" s="411"/>
      <c r="E42" s="411"/>
      <c r="F42" s="425"/>
      <c r="G42" s="420"/>
      <c r="H42" s="461"/>
      <c r="I42" s="462"/>
      <c r="J42" s="463"/>
      <c r="K42" s="464"/>
      <c r="L42" s="465"/>
      <c r="M42" s="420"/>
      <c r="N42" s="450"/>
      <c r="O42" s="425"/>
      <c r="P42" s="450"/>
      <c r="Q42" s="466"/>
      <c r="R42" s="451"/>
      <c r="S42" s="460"/>
      <c r="T42" s="450"/>
      <c r="U42" s="451"/>
      <c r="V42" s="425"/>
      <c r="W42" s="425"/>
      <c r="X42" s="467"/>
      <c r="Y42" s="425"/>
      <c r="Z42" s="425"/>
      <c r="AA42" s="425"/>
    </row>
    <row r="43" spans="1:27" x14ac:dyDescent="0.25">
      <c r="A43" s="350"/>
      <c r="B43" s="390"/>
      <c r="C43" s="409"/>
      <c r="D43" s="411"/>
      <c r="E43" s="411"/>
      <c r="F43" s="361"/>
      <c r="G43" s="365"/>
      <c r="H43" s="1871"/>
      <c r="I43" s="1872"/>
      <c r="J43" s="1858"/>
      <c r="K43" s="1859"/>
      <c r="L43" s="1860"/>
      <c r="M43" s="365"/>
      <c r="N43" s="362"/>
      <c r="O43" s="361"/>
      <c r="P43" s="446"/>
      <c r="Q43" s="1875"/>
      <c r="R43" s="1876"/>
      <c r="S43" s="1931"/>
      <c r="T43" s="1932"/>
      <c r="U43" s="451"/>
      <c r="V43" s="351"/>
      <c r="W43" s="351"/>
      <c r="X43" s="440"/>
      <c r="Y43" s="351"/>
      <c r="Z43" s="351"/>
      <c r="AA43" s="358"/>
    </row>
    <row r="44" spans="1:27" x14ac:dyDescent="0.25">
      <c r="A44" s="350"/>
      <c r="B44" s="390"/>
      <c r="C44" s="409"/>
      <c r="D44" s="411"/>
      <c r="E44" s="411"/>
      <c r="F44" s="361"/>
      <c r="G44" s="365"/>
      <c r="H44" s="1871"/>
      <c r="I44" s="1872"/>
      <c r="J44" s="1858"/>
      <c r="K44" s="1859"/>
      <c r="L44" s="1860"/>
      <c r="M44" s="365"/>
      <c r="N44" s="362"/>
      <c r="O44" s="361"/>
      <c r="P44" s="446"/>
      <c r="Q44" s="1875"/>
      <c r="R44" s="1876"/>
      <c r="S44" s="1931"/>
      <c r="T44" s="1932"/>
      <c r="U44" s="451"/>
      <c r="V44" s="351"/>
      <c r="W44" s="351"/>
      <c r="X44" s="440"/>
      <c r="Y44" s="351"/>
      <c r="Z44" s="351"/>
      <c r="AA44" s="358"/>
    </row>
    <row r="45" spans="1:27" x14ac:dyDescent="0.25">
      <c r="A45" s="350"/>
      <c r="B45" s="390"/>
      <c r="C45" s="409"/>
      <c r="D45" s="411"/>
      <c r="E45" s="411"/>
      <c r="F45" s="361"/>
      <c r="G45" s="365"/>
      <c r="H45" s="1871"/>
      <c r="I45" s="1872"/>
      <c r="J45" s="1858"/>
      <c r="K45" s="1859"/>
      <c r="L45" s="1860"/>
      <c r="M45" s="365"/>
      <c r="N45" s="362"/>
      <c r="O45" s="361"/>
      <c r="P45" s="446"/>
      <c r="Q45" s="1875"/>
      <c r="R45" s="1876"/>
      <c r="S45" s="1931"/>
      <c r="T45" s="1932"/>
      <c r="U45" s="451"/>
      <c r="V45" s="352"/>
      <c r="W45" s="351"/>
      <c r="X45" s="440"/>
      <c r="Y45" s="351"/>
      <c r="Z45" s="351"/>
      <c r="AA45" s="358"/>
    </row>
    <row r="46" spans="1:27" x14ac:dyDescent="0.25">
      <c r="A46" s="417"/>
      <c r="B46" s="475"/>
      <c r="C46" s="476"/>
      <c r="D46" s="418"/>
      <c r="E46" s="418"/>
      <c r="F46" s="425"/>
      <c r="G46" s="420"/>
      <c r="H46" s="470"/>
      <c r="I46" s="471"/>
      <c r="J46" s="472"/>
      <c r="K46" s="477"/>
      <c r="L46" s="474"/>
      <c r="M46" s="420"/>
      <c r="N46" s="421"/>
      <c r="O46" s="425"/>
      <c r="P46" s="421"/>
      <c r="Q46" s="422"/>
      <c r="R46" s="423"/>
      <c r="S46" s="424"/>
      <c r="T46" s="421"/>
      <c r="U46" s="423"/>
      <c r="V46" s="444"/>
      <c r="W46" s="425"/>
      <c r="X46" s="467"/>
      <c r="Y46" s="425"/>
      <c r="Z46" s="425"/>
      <c r="AA46" s="425"/>
    </row>
    <row r="47" spans="1:27" x14ac:dyDescent="0.25">
      <c r="A47" s="417"/>
      <c r="B47" s="475"/>
      <c r="C47" s="476"/>
      <c r="D47" s="418"/>
      <c r="E47" s="418"/>
      <c r="F47" s="425"/>
      <c r="G47" s="420"/>
      <c r="H47" s="470"/>
      <c r="I47" s="471"/>
      <c r="J47" s="472"/>
      <c r="K47" s="477"/>
      <c r="L47" s="474"/>
      <c r="M47" s="420"/>
      <c r="N47" s="421"/>
      <c r="O47" s="425"/>
      <c r="P47" s="421"/>
      <c r="Q47" s="422"/>
      <c r="R47" s="423"/>
      <c r="S47" s="424"/>
      <c r="T47" s="421"/>
      <c r="U47" s="423"/>
      <c r="V47" s="444"/>
      <c r="W47" s="425"/>
      <c r="X47" s="467"/>
      <c r="Y47" s="425"/>
      <c r="Z47" s="425"/>
      <c r="AA47" s="425"/>
    </row>
    <row r="48" spans="1:27" x14ac:dyDescent="0.25">
      <c r="A48" s="417"/>
      <c r="B48" s="475"/>
      <c r="C48" s="476"/>
      <c r="D48" s="418"/>
      <c r="E48" s="418"/>
      <c r="F48" s="425"/>
      <c r="G48" s="420"/>
      <c r="H48" s="470"/>
      <c r="I48" s="471"/>
      <c r="J48" s="472"/>
      <c r="K48" s="477"/>
      <c r="L48" s="474"/>
      <c r="M48" s="420"/>
      <c r="N48" s="421"/>
      <c r="O48" s="425"/>
      <c r="P48" s="421"/>
      <c r="Q48" s="422"/>
      <c r="R48" s="423"/>
      <c r="S48" s="424"/>
      <c r="T48" s="421"/>
      <c r="U48" s="423"/>
      <c r="V48" s="444"/>
      <c r="W48" s="425"/>
      <c r="X48" s="467"/>
      <c r="Y48" s="425"/>
      <c r="Z48" s="425"/>
      <c r="AA48" s="425"/>
    </row>
    <row r="49" spans="1:27" x14ac:dyDescent="0.25">
      <c r="A49" s="417"/>
      <c r="B49" s="475"/>
      <c r="C49" s="476"/>
      <c r="D49" s="418"/>
      <c r="E49" s="418"/>
      <c r="F49" s="425"/>
      <c r="G49" s="420"/>
      <c r="H49" s="470"/>
      <c r="I49" s="471"/>
      <c r="J49" s="472"/>
      <c r="K49" s="477"/>
      <c r="L49" s="474"/>
      <c r="M49" s="420"/>
      <c r="N49" s="421"/>
      <c r="O49" s="425"/>
      <c r="P49" s="421"/>
      <c r="Q49" s="422"/>
      <c r="R49" s="423"/>
      <c r="S49" s="424"/>
      <c r="T49" s="421"/>
      <c r="U49" s="423"/>
      <c r="V49" s="444"/>
      <c r="W49" s="425"/>
      <c r="X49" s="467"/>
      <c r="Y49" s="425"/>
      <c r="Z49" s="425"/>
      <c r="AA49" s="425"/>
    </row>
    <row r="50" spans="1:27" x14ac:dyDescent="0.25">
      <c r="A50" s="417"/>
      <c r="B50" s="475"/>
      <c r="C50" s="476"/>
      <c r="D50" s="418"/>
      <c r="E50" s="418"/>
      <c r="F50" s="425"/>
      <c r="G50" s="420"/>
      <c r="H50" s="470"/>
      <c r="I50" s="471"/>
      <c r="J50" s="472"/>
      <c r="K50" s="477"/>
      <c r="L50" s="474"/>
      <c r="M50" s="420"/>
      <c r="N50" s="421"/>
      <c r="O50" s="425"/>
      <c r="P50" s="421"/>
      <c r="Q50" s="422"/>
      <c r="R50" s="423"/>
      <c r="S50" s="424"/>
      <c r="T50" s="421"/>
      <c r="U50" s="423"/>
      <c r="V50" s="444"/>
      <c r="W50" s="425"/>
      <c r="X50" s="467"/>
      <c r="Y50" s="425"/>
      <c r="Z50" s="425"/>
      <c r="AA50" s="425"/>
    </row>
    <row r="51" spans="1:27" x14ac:dyDescent="0.25">
      <c r="A51" s="459"/>
      <c r="B51" s="469"/>
      <c r="C51" s="409"/>
      <c r="D51" s="411"/>
      <c r="E51" s="411"/>
      <c r="F51" s="425"/>
      <c r="G51" s="420"/>
      <c r="H51" s="461"/>
      <c r="I51" s="462"/>
      <c r="J51" s="463"/>
      <c r="K51" s="473"/>
      <c r="L51" s="465"/>
      <c r="M51" s="420"/>
      <c r="N51" s="450"/>
      <c r="O51" s="425"/>
      <c r="P51" s="450"/>
      <c r="Q51" s="466"/>
      <c r="R51" s="451"/>
      <c r="S51" s="460"/>
      <c r="T51" s="450"/>
      <c r="U51" s="451"/>
      <c r="V51" s="444"/>
      <c r="W51" s="425"/>
      <c r="X51" s="467"/>
      <c r="Y51" s="425"/>
      <c r="Z51" s="425"/>
      <c r="AA51" s="425"/>
    </row>
    <row r="52" spans="1:27" x14ac:dyDescent="0.25">
      <c r="A52" s="350"/>
      <c r="B52" s="390"/>
      <c r="C52" s="409"/>
      <c r="D52" s="411"/>
      <c r="E52" s="411"/>
      <c r="F52" s="361"/>
      <c r="G52" s="365"/>
      <c r="H52" s="1871"/>
      <c r="I52" s="1872"/>
      <c r="J52" s="1858"/>
      <c r="K52" s="1859"/>
      <c r="L52" s="1860"/>
      <c r="M52" s="365"/>
      <c r="N52" s="362"/>
      <c r="O52" s="361"/>
      <c r="P52" s="446"/>
      <c r="Q52" s="1875"/>
      <c r="R52" s="1876"/>
      <c r="S52" s="1931"/>
      <c r="T52" s="1932"/>
      <c r="U52" s="451"/>
      <c r="V52" s="351"/>
      <c r="W52" s="351"/>
      <c r="X52" s="440"/>
      <c r="Y52" s="351"/>
      <c r="Z52" s="351"/>
      <c r="AA52" s="358"/>
    </row>
    <row r="53" spans="1:27" x14ac:dyDescent="0.25">
      <c r="A53" s="350"/>
      <c r="B53" s="390"/>
      <c r="C53" s="409"/>
      <c r="D53" s="411"/>
      <c r="E53" s="411"/>
      <c r="F53" s="361"/>
      <c r="G53" s="365"/>
      <c r="H53" s="1871"/>
      <c r="I53" s="1872"/>
      <c r="J53" s="1858"/>
      <c r="K53" s="1861"/>
      <c r="L53" s="1860"/>
      <c r="M53" s="365"/>
      <c r="N53" s="362"/>
      <c r="O53" s="361"/>
      <c r="P53" s="446"/>
      <c r="Q53" s="1875"/>
      <c r="R53" s="1876"/>
      <c r="S53" s="1931"/>
      <c r="T53" s="1932"/>
      <c r="U53" s="451"/>
      <c r="V53" s="351"/>
      <c r="W53" s="351"/>
      <c r="X53" s="440"/>
      <c r="Y53" s="351"/>
      <c r="Z53" s="351"/>
      <c r="AA53" s="358"/>
    </row>
    <row r="54" spans="1:27" x14ac:dyDescent="0.25">
      <c r="A54" s="350"/>
      <c r="B54" s="390"/>
      <c r="C54" s="409"/>
      <c r="D54" s="411"/>
      <c r="E54" s="411"/>
      <c r="F54" s="361"/>
      <c r="G54" s="365"/>
      <c r="H54" s="1871"/>
      <c r="I54" s="1872"/>
      <c r="J54" s="1858"/>
      <c r="K54" s="1861"/>
      <c r="L54" s="1860"/>
      <c r="M54" s="365"/>
      <c r="N54" s="362"/>
      <c r="O54" s="361"/>
      <c r="P54" s="446"/>
      <c r="Q54" s="1875"/>
      <c r="R54" s="1876"/>
      <c r="S54" s="1931"/>
      <c r="T54" s="1932"/>
      <c r="U54" s="451"/>
      <c r="V54" s="351"/>
      <c r="W54" s="351"/>
      <c r="X54" s="440"/>
      <c r="Y54" s="351"/>
      <c r="Z54" s="351"/>
      <c r="AA54" s="358"/>
    </row>
    <row r="55" spans="1:27" x14ac:dyDescent="0.25">
      <c r="A55" s="350"/>
      <c r="B55" s="390"/>
      <c r="C55" s="409"/>
      <c r="D55" s="411"/>
      <c r="E55" s="411"/>
      <c r="F55" s="361"/>
      <c r="G55" s="365"/>
      <c r="H55" s="1871"/>
      <c r="I55" s="1872"/>
      <c r="J55" s="1858"/>
      <c r="K55" s="1861"/>
      <c r="L55" s="1860"/>
      <c r="M55" s="365"/>
      <c r="N55" s="362"/>
      <c r="O55" s="361"/>
      <c r="P55" s="446"/>
      <c r="Q55" s="1875"/>
      <c r="R55" s="1876"/>
      <c r="S55" s="1931"/>
      <c r="T55" s="1932"/>
      <c r="U55" s="451"/>
      <c r="V55" s="351"/>
      <c r="W55" s="351"/>
      <c r="X55" s="440"/>
      <c r="Y55" s="351"/>
      <c r="Z55" s="351"/>
      <c r="AA55" s="358"/>
    </row>
    <row r="56" spans="1:27" x14ac:dyDescent="0.25">
      <c r="A56" s="360"/>
      <c r="B56" s="390"/>
      <c r="C56" s="409"/>
      <c r="D56" s="411"/>
      <c r="E56" s="411"/>
      <c r="F56" s="361"/>
      <c r="G56" s="365"/>
      <c r="H56" s="1871"/>
      <c r="I56" s="1872"/>
      <c r="J56" s="1858"/>
      <c r="K56" s="1861"/>
      <c r="L56" s="1860"/>
      <c r="M56" s="365"/>
      <c r="N56" s="362"/>
      <c r="O56" s="361"/>
      <c r="P56" s="425"/>
      <c r="Q56" s="1877"/>
      <c r="R56" s="1878"/>
      <c r="S56" s="1931"/>
      <c r="T56" s="1932"/>
      <c r="U56" s="451"/>
      <c r="V56" s="361"/>
      <c r="W56" s="361"/>
      <c r="X56" s="442"/>
      <c r="Y56" s="361"/>
      <c r="Z56" s="361"/>
      <c r="AA56" s="361"/>
    </row>
    <row r="57" spans="1:27" x14ac:dyDescent="0.25">
      <c r="A57" s="360"/>
      <c r="B57" s="390"/>
      <c r="C57" s="409"/>
      <c r="D57" s="411"/>
      <c r="E57" s="411"/>
      <c r="F57" s="361"/>
      <c r="G57" s="365"/>
      <c r="H57" s="1871"/>
      <c r="I57" s="1872"/>
      <c r="J57" s="1858"/>
      <c r="K57" s="1861"/>
      <c r="L57" s="1860"/>
      <c r="M57" s="365"/>
      <c r="N57" s="362"/>
      <c r="O57" s="361"/>
      <c r="P57" s="425"/>
      <c r="Q57" s="1877"/>
      <c r="R57" s="1878"/>
      <c r="S57" s="1931"/>
      <c r="T57" s="1932"/>
      <c r="U57" s="451"/>
      <c r="V57" s="361"/>
      <c r="W57" s="361"/>
      <c r="X57" s="442"/>
      <c r="Y57" s="361"/>
      <c r="Z57" s="361"/>
      <c r="AA57" s="361"/>
    </row>
    <row r="58" spans="1:27" x14ac:dyDescent="0.25">
      <c r="A58" s="360"/>
      <c r="B58" s="390"/>
      <c r="C58" s="409"/>
      <c r="D58" s="411"/>
      <c r="E58" s="411"/>
      <c r="F58" s="361"/>
      <c r="G58" s="365"/>
      <c r="H58" s="1871"/>
      <c r="I58" s="1872"/>
      <c r="J58" s="1858"/>
      <c r="K58" s="1861"/>
      <c r="L58" s="1860"/>
      <c r="M58" s="365"/>
      <c r="N58" s="362"/>
      <c r="O58" s="361"/>
      <c r="P58" s="450"/>
      <c r="Q58" s="1877"/>
      <c r="R58" s="1878"/>
      <c r="S58" s="1931"/>
      <c r="T58" s="1932"/>
      <c r="U58" s="451"/>
      <c r="V58" s="361"/>
      <c r="W58" s="361"/>
      <c r="X58" s="442"/>
      <c r="Y58" s="361"/>
      <c r="Z58" s="361"/>
      <c r="AA58" s="361"/>
    </row>
    <row r="59" spans="1:27" x14ac:dyDescent="0.25">
      <c r="A59" s="353"/>
      <c r="B59" s="390"/>
      <c r="C59" s="428"/>
      <c r="D59" s="429"/>
      <c r="E59" s="429"/>
      <c r="F59" s="430"/>
      <c r="G59" s="365"/>
      <c r="H59" s="1871"/>
      <c r="I59" s="1872"/>
      <c r="J59" s="1858"/>
      <c r="K59" s="1861"/>
      <c r="L59" s="1860"/>
      <c r="M59" s="365"/>
      <c r="N59" s="362"/>
      <c r="O59" s="361"/>
      <c r="P59" s="450"/>
      <c r="Q59" s="1877"/>
      <c r="R59" s="1878"/>
      <c r="S59" s="1931"/>
      <c r="T59" s="1932"/>
      <c r="U59" s="451"/>
      <c r="V59" s="354"/>
      <c r="W59" s="354"/>
      <c r="X59" s="443"/>
      <c r="Y59" s="354"/>
      <c r="Z59" s="354"/>
      <c r="AA59" s="358"/>
    </row>
    <row r="60" spans="1:27" ht="15.75" thickBot="1" x14ac:dyDescent="0.3">
      <c r="A60" s="350"/>
      <c r="B60" s="390"/>
      <c r="C60" s="1901" t="s">
        <v>187</v>
      </c>
      <c r="D60" s="1902"/>
      <c r="E60" s="1902"/>
      <c r="F60" s="1903"/>
      <c r="G60" s="375">
        <f>SUM(G18:G59)</f>
        <v>616</v>
      </c>
      <c r="H60" s="1873">
        <f>SUM(H20:H59)</f>
        <v>48</v>
      </c>
      <c r="I60" s="1874"/>
      <c r="J60" s="1862">
        <f>SUM(J20:J59)</f>
        <v>23</v>
      </c>
      <c r="K60" s="1863"/>
      <c r="L60" s="1864"/>
      <c r="M60" s="375">
        <f>SUM(M18:M59)</f>
        <v>1040</v>
      </c>
      <c r="N60" s="454">
        <f>SUM(N18:N59)</f>
        <v>5</v>
      </c>
      <c r="O60" s="433">
        <f>SUM(O15:O59)</f>
        <v>29</v>
      </c>
      <c r="P60" s="454">
        <f>SUM(P15:P59)</f>
        <v>29</v>
      </c>
      <c r="Q60" s="1889">
        <f>SUM(Q18:Q59)</f>
        <v>4778</v>
      </c>
      <c r="R60" s="1890"/>
      <c r="S60" s="2004">
        <f>SUM(S17:S59)</f>
        <v>3429</v>
      </c>
      <c r="T60" s="2005"/>
      <c r="U60" s="414">
        <f>SUM(U16:U59)</f>
        <v>3583</v>
      </c>
      <c r="V60" s="393">
        <f>SUM(V15:V59)</f>
        <v>1040</v>
      </c>
      <c r="W60" s="393"/>
      <c r="X60" s="433">
        <f>SUM(X15:X59)</f>
        <v>3806</v>
      </c>
      <c r="Y60" s="393"/>
      <c r="Z60" s="393"/>
      <c r="AA60" s="393"/>
    </row>
    <row r="61" spans="1:27" x14ac:dyDescent="0.25">
      <c r="A61" s="350"/>
      <c r="B61" s="390"/>
      <c r="C61" s="1901" t="s">
        <v>240</v>
      </c>
      <c r="D61" s="1902"/>
      <c r="E61" s="1902"/>
      <c r="F61" s="1903"/>
      <c r="G61" s="378"/>
      <c r="H61" s="1865"/>
      <c r="I61" s="1867"/>
      <c r="J61" s="1865"/>
      <c r="K61" s="1866"/>
      <c r="L61" s="1867"/>
      <c r="M61" s="378"/>
      <c r="N61" s="394"/>
      <c r="O61" s="394"/>
      <c r="P61" s="435"/>
      <c r="Q61" s="1891">
        <f>Q60/5280</f>
        <v>0.90492424242424241</v>
      </c>
      <c r="R61" s="1892"/>
      <c r="S61" s="2006">
        <f>S60/5280</f>
        <v>0.64943181818181817</v>
      </c>
      <c r="T61" s="2007"/>
      <c r="U61" s="427"/>
      <c r="V61" s="395"/>
      <c r="W61" s="395"/>
      <c r="X61" s="394">
        <f>X60/5280</f>
        <v>0.72083333333333333</v>
      </c>
      <c r="Y61" s="395"/>
      <c r="Z61" s="395"/>
      <c r="AA61" s="395"/>
    </row>
    <row r="62" spans="1:27" ht="15.75" thickBot="1" x14ac:dyDescent="0.3">
      <c r="A62" s="350"/>
      <c r="B62" s="390"/>
      <c r="C62" s="1901" t="s">
        <v>188</v>
      </c>
      <c r="D62" s="1902"/>
      <c r="E62" s="1902"/>
      <c r="F62" s="1903"/>
      <c r="G62" s="375">
        <f>G60</f>
        <v>616</v>
      </c>
      <c r="H62" s="1868">
        <f>H60</f>
        <v>48</v>
      </c>
      <c r="I62" s="1870"/>
      <c r="J62" s="1868">
        <f>J60</f>
        <v>23</v>
      </c>
      <c r="K62" s="1869"/>
      <c r="L62" s="1870"/>
      <c r="M62" s="375">
        <f>M60</f>
        <v>1040</v>
      </c>
      <c r="N62" s="376">
        <f>N60</f>
        <v>5</v>
      </c>
      <c r="O62" s="434">
        <f>O60</f>
        <v>29</v>
      </c>
      <c r="P62" s="436">
        <f>P60</f>
        <v>29</v>
      </c>
      <c r="Q62" s="1887">
        <f>Q61</f>
        <v>0.90492424242424241</v>
      </c>
      <c r="R62" s="1888">
        <f>R60</f>
        <v>0</v>
      </c>
      <c r="S62" s="2008">
        <f>S61</f>
        <v>0.64943181818181817</v>
      </c>
      <c r="T62" s="2009">
        <f>T61</f>
        <v>0</v>
      </c>
      <c r="U62" s="437">
        <f>U60</f>
        <v>3583</v>
      </c>
      <c r="V62" s="373">
        <f>V60</f>
        <v>1040</v>
      </c>
      <c r="W62" s="373"/>
      <c r="X62" s="374">
        <f>X61</f>
        <v>0.72083333333333333</v>
      </c>
      <c r="Y62" s="373"/>
      <c r="Z62" s="373"/>
      <c r="AA62" s="377"/>
    </row>
    <row r="63" spans="1:27" ht="18" customHeight="1" x14ac:dyDescent="0.25">
      <c r="A63" s="1904" t="s">
        <v>10</v>
      </c>
      <c r="B63" s="1905"/>
      <c r="C63" s="1905"/>
      <c r="D63" s="1905"/>
      <c r="E63" s="1905"/>
      <c r="F63" s="1906"/>
      <c r="G63" s="1910">
        <f>G62</f>
        <v>616</v>
      </c>
      <c r="H63" s="1917">
        <f>H62</f>
        <v>48</v>
      </c>
      <c r="I63" s="1918"/>
      <c r="J63" s="1917">
        <f>J62</f>
        <v>23</v>
      </c>
      <c r="K63" s="1921"/>
      <c r="L63" s="1918"/>
      <c r="M63" s="1910">
        <f>M62</f>
        <v>1040</v>
      </c>
      <c r="N63" s="1912">
        <f>N62</f>
        <v>5</v>
      </c>
      <c r="O63" s="1913">
        <f>O62</f>
        <v>29</v>
      </c>
      <c r="P63" s="1915">
        <f>P62</f>
        <v>29</v>
      </c>
      <c r="Q63" s="1893">
        <f>Q62+S62</f>
        <v>1.5543560606060605</v>
      </c>
      <c r="R63" s="1894"/>
      <c r="S63" s="1894"/>
      <c r="T63" s="1895"/>
      <c r="U63" s="1899">
        <f>U62</f>
        <v>3583</v>
      </c>
      <c r="V63" s="1881">
        <f>V62</f>
        <v>1040</v>
      </c>
      <c r="W63" s="1881"/>
      <c r="X63" s="1883">
        <f>X62</f>
        <v>0.72083333333333333</v>
      </c>
      <c r="Y63" s="1885"/>
      <c r="Z63" s="456"/>
      <c r="AA63" s="457"/>
    </row>
    <row r="64" spans="1:27" ht="18" customHeight="1" x14ac:dyDescent="0.25">
      <c r="A64" s="1907"/>
      <c r="B64" s="1908"/>
      <c r="C64" s="1908"/>
      <c r="D64" s="1908"/>
      <c r="E64" s="1908"/>
      <c r="F64" s="1909"/>
      <c r="G64" s="1911"/>
      <c r="H64" s="1919"/>
      <c r="I64" s="1920"/>
      <c r="J64" s="1919"/>
      <c r="K64" s="1922"/>
      <c r="L64" s="1920"/>
      <c r="M64" s="1911"/>
      <c r="N64" s="1911"/>
      <c r="O64" s="1914"/>
      <c r="P64" s="1916"/>
      <c r="Q64" s="1896"/>
      <c r="R64" s="1897"/>
      <c r="S64" s="1897"/>
      <c r="T64" s="1898"/>
      <c r="U64" s="1900"/>
      <c r="V64" s="1882"/>
      <c r="W64" s="1882"/>
      <c r="X64" s="1884"/>
      <c r="Y64" s="1886"/>
      <c r="Z64" s="455"/>
      <c r="AA64" s="458"/>
    </row>
    <row r="67" ht="15" customHeight="1" x14ac:dyDescent="0.25"/>
  </sheetData>
  <mergeCells count="208">
    <mergeCell ref="H29:I29"/>
    <mergeCell ref="J29:L29"/>
    <mergeCell ref="Q29:R29"/>
    <mergeCell ref="H24:I24"/>
    <mergeCell ref="J24:L24"/>
    <mergeCell ref="Q24:R24"/>
    <mergeCell ref="S24:T24"/>
    <mergeCell ref="H23:I23"/>
    <mergeCell ref="J23:L23"/>
    <mergeCell ref="Q23:R23"/>
    <mergeCell ref="S23:T23"/>
    <mergeCell ref="H25:I25"/>
    <mergeCell ref="J25:L25"/>
    <mergeCell ref="J26:L26"/>
    <mergeCell ref="J27:L27"/>
    <mergeCell ref="J28:L28"/>
    <mergeCell ref="S44:T44"/>
    <mergeCell ref="S59:T59"/>
    <mergeCell ref="S60:T60"/>
    <mergeCell ref="S61:T61"/>
    <mergeCell ref="S62:T62"/>
    <mergeCell ref="S54:T54"/>
    <mergeCell ref="S55:T55"/>
    <mergeCell ref="S56:T56"/>
    <mergeCell ref="S57:T57"/>
    <mergeCell ref="S58:T58"/>
    <mergeCell ref="S45:T45"/>
    <mergeCell ref="S52:T52"/>
    <mergeCell ref="S53:T53"/>
    <mergeCell ref="S41:T41"/>
    <mergeCell ref="S43:T43"/>
    <mergeCell ref="Q33:R33"/>
    <mergeCell ref="Q41:R41"/>
    <mergeCell ref="Q34:R34"/>
    <mergeCell ref="S34:T34"/>
    <mergeCell ref="Q35:R35"/>
    <mergeCell ref="Q43:R43"/>
    <mergeCell ref="S33:T33"/>
    <mergeCell ref="S1:T1"/>
    <mergeCell ref="S2:T2"/>
    <mergeCell ref="S14:T14"/>
    <mergeCell ref="S3:S13"/>
    <mergeCell ref="U3:U13"/>
    <mergeCell ref="Q1:R1"/>
    <mergeCell ref="S38:T38"/>
    <mergeCell ref="S39:T39"/>
    <mergeCell ref="S40:T40"/>
    <mergeCell ref="S30:T30"/>
    <mergeCell ref="S31:T31"/>
    <mergeCell ref="S32:T32"/>
    <mergeCell ref="S20:T20"/>
    <mergeCell ref="S21:T21"/>
    <mergeCell ref="S22:T22"/>
    <mergeCell ref="S26:T26"/>
    <mergeCell ref="S28:T28"/>
    <mergeCell ref="Q27:R27"/>
    <mergeCell ref="W3:W13"/>
    <mergeCell ref="X3:X13"/>
    <mergeCell ref="Y3:Y13"/>
    <mergeCell ref="Z3:Z13"/>
    <mergeCell ref="AA3:AA13"/>
    <mergeCell ref="J2:L2"/>
    <mergeCell ref="J14:L14"/>
    <mergeCell ref="Q20:R20"/>
    <mergeCell ref="Q21:R21"/>
    <mergeCell ref="A2:A14"/>
    <mergeCell ref="B2:B14"/>
    <mergeCell ref="Q2:R2"/>
    <mergeCell ref="G3:G13"/>
    <mergeCell ref="L3:L13"/>
    <mergeCell ref="M3:M13"/>
    <mergeCell ref="N3:N13"/>
    <mergeCell ref="O3:O13"/>
    <mergeCell ref="P3:P13"/>
    <mergeCell ref="Q3:Q13"/>
    <mergeCell ref="R3:R13"/>
    <mergeCell ref="H3:H13"/>
    <mergeCell ref="I3:I13"/>
    <mergeCell ref="H14:I14"/>
    <mergeCell ref="H2:I2"/>
    <mergeCell ref="J3:J13"/>
    <mergeCell ref="K3:K13"/>
    <mergeCell ref="C2:C13"/>
    <mergeCell ref="F2:F13"/>
    <mergeCell ref="D2:E13"/>
    <mergeCell ref="H15:I15"/>
    <mergeCell ref="H16:I16"/>
    <mergeCell ref="H17:I17"/>
    <mergeCell ref="T3:T13"/>
    <mergeCell ref="V3:V13"/>
    <mergeCell ref="S18:T18"/>
    <mergeCell ref="S19:T19"/>
    <mergeCell ref="Q18:R18"/>
    <mergeCell ref="Q19:R19"/>
    <mergeCell ref="Q17:R17"/>
    <mergeCell ref="Q16:R16"/>
    <mergeCell ref="H18:I18"/>
    <mergeCell ref="H19:I19"/>
    <mergeCell ref="S15:T15"/>
    <mergeCell ref="S16:T16"/>
    <mergeCell ref="S17:T17"/>
    <mergeCell ref="Q15:R15"/>
    <mergeCell ref="Q14:R14"/>
    <mergeCell ref="J15:L15"/>
    <mergeCell ref="J16:L16"/>
    <mergeCell ref="J17:L17"/>
    <mergeCell ref="J18:L18"/>
    <mergeCell ref="J19:L19"/>
    <mergeCell ref="Q58:R58"/>
    <mergeCell ref="Q59:R59"/>
    <mergeCell ref="Q56:R56"/>
    <mergeCell ref="Q60:R60"/>
    <mergeCell ref="Q61:R61"/>
    <mergeCell ref="Q63:T64"/>
    <mergeCell ref="U63:U64"/>
    <mergeCell ref="V63:V64"/>
    <mergeCell ref="C60:F60"/>
    <mergeCell ref="C61:F61"/>
    <mergeCell ref="C62:F62"/>
    <mergeCell ref="A63:F64"/>
    <mergeCell ref="G63:G64"/>
    <mergeCell ref="M63:M64"/>
    <mergeCell ref="N63:N64"/>
    <mergeCell ref="O63:O64"/>
    <mergeCell ref="P63:P64"/>
    <mergeCell ref="H61:I61"/>
    <mergeCell ref="H62:I62"/>
    <mergeCell ref="H63:I64"/>
    <mergeCell ref="J63:L64"/>
    <mergeCell ref="W63:W64"/>
    <mergeCell ref="X63:X64"/>
    <mergeCell ref="Y63:Y64"/>
    <mergeCell ref="Q62:R62"/>
    <mergeCell ref="H33:I33"/>
    <mergeCell ref="J36:L36"/>
    <mergeCell ref="J37:L37"/>
    <mergeCell ref="J38:L38"/>
    <mergeCell ref="J39:L39"/>
    <mergeCell ref="Q54:R54"/>
    <mergeCell ref="Q55:R55"/>
    <mergeCell ref="Q45:R45"/>
    <mergeCell ref="Q52:R52"/>
    <mergeCell ref="Q53:R53"/>
    <mergeCell ref="H34:I34"/>
    <mergeCell ref="H35:I35"/>
    <mergeCell ref="H55:I55"/>
    <mergeCell ref="H56:I56"/>
    <mergeCell ref="H57:I57"/>
    <mergeCell ref="Q44:R44"/>
    <mergeCell ref="Q38:R38"/>
    <mergeCell ref="Q39:R39"/>
    <mergeCell ref="H58:I58"/>
    <mergeCell ref="Q57:R57"/>
    <mergeCell ref="H20:I20"/>
    <mergeCell ref="H21:I21"/>
    <mergeCell ref="H22:I22"/>
    <mergeCell ref="H26:I26"/>
    <mergeCell ref="Q31:R31"/>
    <mergeCell ref="Q32:R32"/>
    <mergeCell ref="Q40:R40"/>
    <mergeCell ref="Q22:R22"/>
    <mergeCell ref="Q26:R26"/>
    <mergeCell ref="Q30:R30"/>
    <mergeCell ref="Q28:R28"/>
    <mergeCell ref="H27:I27"/>
    <mergeCell ref="H28:I28"/>
    <mergeCell ref="H30:I30"/>
    <mergeCell ref="H31:I31"/>
    <mergeCell ref="H32:I32"/>
    <mergeCell ref="H36:I36"/>
    <mergeCell ref="H37:I37"/>
    <mergeCell ref="H38:I38"/>
    <mergeCell ref="H39:I39"/>
    <mergeCell ref="H40:I40"/>
    <mergeCell ref="J20:L20"/>
    <mergeCell ref="J21:L21"/>
    <mergeCell ref="J22:L22"/>
    <mergeCell ref="H41:I41"/>
    <mergeCell ref="H43:I43"/>
    <mergeCell ref="H44:I44"/>
    <mergeCell ref="H52:I52"/>
    <mergeCell ref="H53:I53"/>
    <mergeCell ref="H54:I54"/>
    <mergeCell ref="H59:I59"/>
    <mergeCell ref="H60:I60"/>
    <mergeCell ref="H45:I45"/>
    <mergeCell ref="J30:L30"/>
    <mergeCell ref="J31:L31"/>
    <mergeCell ref="J32:L32"/>
    <mergeCell ref="J33:L33"/>
    <mergeCell ref="J34:L34"/>
    <mergeCell ref="J35:L35"/>
    <mergeCell ref="J40:L40"/>
    <mergeCell ref="J41:L41"/>
    <mergeCell ref="J43:L43"/>
    <mergeCell ref="J44:L44"/>
    <mergeCell ref="J59:L59"/>
    <mergeCell ref="J60:L60"/>
    <mergeCell ref="J61:L61"/>
    <mergeCell ref="J62:L62"/>
    <mergeCell ref="J45:L45"/>
    <mergeCell ref="J52:L52"/>
    <mergeCell ref="J53:L53"/>
    <mergeCell ref="J54:L54"/>
    <mergeCell ref="J55:L55"/>
    <mergeCell ref="J56:L56"/>
    <mergeCell ref="J57:L57"/>
    <mergeCell ref="J58:L58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64"/>
  <sheetViews>
    <sheetView workbookViewId="0">
      <selection sqref="A1:A13"/>
    </sheetView>
  </sheetViews>
  <sheetFormatPr defaultColWidth="9.140625" defaultRowHeight="15" x14ac:dyDescent="0.25"/>
  <cols>
    <col min="1" max="1" width="11" customWidth="1"/>
    <col min="2" max="2" width="22.7109375" customWidth="1"/>
    <col min="3" max="3" width="12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0" width="5.28515625" customWidth="1"/>
    <col min="11" max="11" width="4.28515625" customWidth="1"/>
    <col min="12" max="12" width="3.42578125" customWidth="1"/>
    <col min="13" max="13" width="10.7109375" customWidth="1"/>
    <col min="14" max="16" width="3.7109375" hidden="1" customWidth="1"/>
    <col min="17" max="18" width="10.7109375" customWidth="1"/>
    <col min="19" max="22" width="5.5703125" customWidth="1"/>
    <col min="23" max="23" width="10.7109375" customWidth="1"/>
    <col min="24" max="24" width="10.7109375" hidden="1" customWidth="1"/>
    <col min="25" max="31" width="10.7109375" customWidth="1"/>
    <col min="32" max="32" width="10.5703125" customWidth="1"/>
  </cols>
  <sheetData>
    <row r="1" spans="1:32" x14ac:dyDescent="0.25">
      <c r="A1" s="2153" t="s">
        <v>262</v>
      </c>
      <c r="B1" s="2174" t="s">
        <v>265</v>
      </c>
      <c r="C1" s="2176" t="s">
        <v>263</v>
      </c>
      <c r="D1" s="2178" t="s">
        <v>239</v>
      </c>
      <c r="E1" s="2179"/>
      <c r="F1" s="2176" t="s">
        <v>28</v>
      </c>
      <c r="G1" s="930">
        <v>254</v>
      </c>
      <c r="H1" s="2183">
        <v>407</v>
      </c>
      <c r="I1" s="2184"/>
      <c r="J1" s="2188">
        <v>442</v>
      </c>
      <c r="K1" s="2189"/>
      <c r="L1" s="2190"/>
      <c r="M1" s="931">
        <v>614</v>
      </c>
      <c r="N1" s="2191">
        <v>614</v>
      </c>
      <c r="O1" s="2189"/>
      <c r="P1" s="2190"/>
      <c r="Q1" s="931">
        <v>614</v>
      </c>
      <c r="R1" s="931">
        <v>614</v>
      </c>
      <c r="S1" s="2192">
        <v>614</v>
      </c>
      <c r="T1" s="2193"/>
      <c r="U1" s="2155">
        <v>614</v>
      </c>
      <c r="V1" s="2156"/>
      <c r="W1" s="396">
        <v>614</v>
      </c>
      <c r="X1" s="396">
        <v>622</v>
      </c>
      <c r="Y1" s="931"/>
      <c r="Z1" s="932">
        <v>618</v>
      </c>
      <c r="AA1" s="933"/>
      <c r="AB1" s="933"/>
      <c r="AC1" s="933"/>
      <c r="AD1" s="933"/>
      <c r="AE1" s="933"/>
      <c r="AF1" s="933"/>
    </row>
    <row r="2" spans="1:32" x14ac:dyDescent="0.25">
      <c r="A2" s="2153"/>
      <c r="B2" s="2174"/>
      <c r="C2" s="2177"/>
      <c r="D2" s="2180"/>
      <c r="E2" s="2181"/>
      <c r="F2" s="2177"/>
      <c r="G2" s="2157" t="s">
        <v>513</v>
      </c>
      <c r="H2" s="2160" t="s">
        <v>512</v>
      </c>
      <c r="I2" s="2163" t="s">
        <v>505</v>
      </c>
      <c r="J2" s="2166" t="s">
        <v>490</v>
      </c>
      <c r="K2" s="2169" t="s">
        <v>514</v>
      </c>
      <c r="L2" s="2172" t="s">
        <v>217</v>
      </c>
      <c r="M2" s="2135" t="s">
        <v>253</v>
      </c>
      <c r="N2" s="2157" t="s">
        <v>491</v>
      </c>
      <c r="O2" s="2169" t="s">
        <v>492</v>
      </c>
      <c r="P2" s="2185" t="s">
        <v>493</v>
      </c>
      <c r="Q2" s="2135" t="s">
        <v>517</v>
      </c>
      <c r="R2" s="2135" t="s">
        <v>252</v>
      </c>
      <c r="S2" s="2144" t="s">
        <v>254</v>
      </c>
      <c r="T2" s="2147" t="s">
        <v>494</v>
      </c>
      <c r="U2" s="2144" t="s">
        <v>254</v>
      </c>
      <c r="V2" s="2147" t="s">
        <v>495</v>
      </c>
      <c r="W2" s="2150" t="s">
        <v>278</v>
      </c>
      <c r="X2" s="2152" t="s">
        <v>257</v>
      </c>
      <c r="Y2" s="2135"/>
      <c r="Z2" s="2135" t="s">
        <v>285</v>
      </c>
      <c r="AA2" s="2138"/>
      <c r="AB2" s="2141"/>
      <c r="AC2" s="2138"/>
      <c r="AD2" s="1034"/>
      <c r="AE2" s="1034"/>
      <c r="AF2" s="2138"/>
    </row>
    <row r="3" spans="1:32" x14ac:dyDescent="0.25">
      <c r="A3" s="2153"/>
      <c r="B3" s="2174"/>
      <c r="C3" s="2177"/>
      <c r="D3" s="2180"/>
      <c r="E3" s="2181"/>
      <c r="F3" s="2177"/>
      <c r="G3" s="2158"/>
      <c r="H3" s="2161"/>
      <c r="I3" s="2164"/>
      <c r="J3" s="2167"/>
      <c r="K3" s="2170"/>
      <c r="L3" s="2164"/>
      <c r="M3" s="2136"/>
      <c r="N3" s="2158"/>
      <c r="O3" s="2170"/>
      <c r="P3" s="2186"/>
      <c r="Q3" s="2136"/>
      <c r="R3" s="2136"/>
      <c r="S3" s="2145"/>
      <c r="T3" s="2148"/>
      <c r="U3" s="2145"/>
      <c r="V3" s="2148"/>
      <c r="W3" s="2136"/>
      <c r="X3" s="2153"/>
      <c r="Y3" s="2136"/>
      <c r="Z3" s="2136"/>
      <c r="AA3" s="2139"/>
      <c r="AB3" s="2142"/>
      <c r="AC3" s="2139"/>
      <c r="AD3" s="1031"/>
      <c r="AE3" s="1031"/>
      <c r="AF3" s="2139"/>
    </row>
    <row r="4" spans="1:32" x14ac:dyDescent="0.25">
      <c r="A4" s="2153"/>
      <c r="B4" s="2174"/>
      <c r="C4" s="2177"/>
      <c r="D4" s="2180"/>
      <c r="E4" s="2181"/>
      <c r="F4" s="2177"/>
      <c r="G4" s="2158"/>
      <c r="H4" s="2161"/>
      <c r="I4" s="2164"/>
      <c r="J4" s="2167"/>
      <c r="K4" s="2170"/>
      <c r="L4" s="2164"/>
      <c r="M4" s="2136"/>
      <c r="N4" s="2158"/>
      <c r="O4" s="2170"/>
      <c r="P4" s="2186"/>
      <c r="Q4" s="2136"/>
      <c r="R4" s="2136"/>
      <c r="S4" s="2145"/>
      <c r="T4" s="2148"/>
      <c r="U4" s="2145"/>
      <c r="V4" s="2148"/>
      <c r="W4" s="2136"/>
      <c r="X4" s="2153"/>
      <c r="Y4" s="2136"/>
      <c r="Z4" s="2136"/>
      <c r="AA4" s="2139"/>
      <c r="AB4" s="2142"/>
      <c r="AC4" s="2139"/>
      <c r="AD4" s="1031"/>
      <c r="AE4" s="1031"/>
      <c r="AF4" s="2139"/>
    </row>
    <row r="5" spans="1:32" x14ac:dyDescent="0.25">
      <c r="A5" s="2153"/>
      <c r="B5" s="2174"/>
      <c r="C5" s="2177"/>
      <c r="D5" s="2180"/>
      <c r="E5" s="2181"/>
      <c r="F5" s="2177"/>
      <c r="G5" s="2158"/>
      <c r="H5" s="2161"/>
      <c r="I5" s="2164"/>
      <c r="J5" s="2167"/>
      <c r="K5" s="2170"/>
      <c r="L5" s="2164"/>
      <c r="M5" s="2136"/>
      <c r="N5" s="2158"/>
      <c r="O5" s="2170"/>
      <c r="P5" s="2186"/>
      <c r="Q5" s="2136"/>
      <c r="R5" s="2136"/>
      <c r="S5" s="2145"/>
      <c r="T5" s="2148"/>
      <c r="U5" s="2145"/>
      <c r="V5" s="2148"/>
      <c r="W5" s="2136"/>
      <c r="X5" s="2153"/>
      <c r="Y5" s="2136"/>
      <c r="Z5" s="2136"/>
      <c r="AA5" s="2139"/>
      <c r="AB5" s="2142"/>
      <c r="AC5" s="2139"/>
      <c r="AD5" s="1031"/>
      <c r="AE5" s="1031"/>
      <c r="AF5" s="2139"/>
    </row>
    <row r="6" spans="1:32" x14ac:dyDescent="0.25">
      <c r="A6" s="2153"/>
      <c r="B6" s="2174"/>
      <c r="C6" s="2177"/>
      <c r="D6" s="2180"/>
      <c r="E6" s="2181"/>
      <c r="F6" s="2177"/>
      <c r="G6" s="2158"/>
      <c r="H6" s="2161"/>
      <c r="I6" s="2164"/>
      <c r="J6" s="2167"/>
      <c r="K6" s="2170"/>
      <c r="L6" s="2164"/>
      <c r="M6" s="2136"/>
      <c r="N6" s="2158"/>
      <c r="O6" s="2170"/>
      <c r="P6" s="2186"/>
      <c r="Q6" s="2136"/>
      <c r="R6" s="2136"/>
      <c r="S6" s="2145"/>
      <c r="T6" s="2148"/>
      <c r="U6" s="2145"/>
      <c r="V6" s="2148"/>
      <c r="W6" s="2136"/>
      <c r="X6" s="2153"/>
      <c r="Y6" s="2136"/>
      <c r="Z6" s="2136"/>
      <c r="AA6" s="2139"/>
      <c r="AB6" s="2142"/>
      <c r="AC6" s="2139"/>
      <c r="AD6" s="1031"/>
      <c r="AE6" s="1031"/>
      <c r="AF6" s="2139"/>
    </row>
    <row r="7" spans="1:32" x14ac:dyDescent="0.25">
      <c r="A7" s="2153"/>
      <c r="B7" s="2174"/>
      <c r="C7" s="2177"/>
      <c r="D7" s="2180"/>
      <c r="E7" s="2181"/>
      <c r="F7" s="2177"/>
      <c r="G7" s="2158"/>
      <c r="H7" s="2161"/>
      <c r="I7" s="2164"/>
      <c r="J7" s="2167"/>
      <c r="K7" s="2170"/>
      <c r="L7" s="2164"/>
      <c r="M7" s="2136"/>
      <c r="N7" s="2158"/>
      <c r="O7" s="2170"/>
      <c r="P7" s="2186"/>
      <c r="Q7" s="2136"/>
      <c r="R7" s="2136"/>
      <c r="S7" s="2145"/>
      <c r="T7" s="2148"/>
      <c r="U7" s="2145"/>
      <c r="V7" s="2148"/>
      <c r="W7" s="2136"/>
      <c r="X7" s="2153"/>
      <c r="Y7" s="2136"/>
      <c r="Z7" s="2136"/>
      <c r="AA7" s="2139"/>
      <c r="AB7" s="2142"/>
      <c r="AC7" s="2139"/>
      <c r="AD7" s="1031"/>
      <c r="AE7" s="1031"/>
      <c r="AF7" s="2139"/>
    </row>
    <row r="8" spans="1:32" x14ac:dyDescent="0.25">
      <c r="A8" s="2153"/>
      <c r="B8" s="2174"/>
      <c r="C8" s="2177"/>
      <c r="D8" s="2180"/>
      <c r="E8" s="2181"/>
      <c r="F8" s="2177"/>
      <c r="G8" s="2158"/>
      <c r="H8" s="2161"/>
      <c r="I8" s="2164"/>
      <c r="J8" s="2167"/>
      <c r="K8" s="2170"/>
      <c r="L8" s="2164"/>
      <c r="M8" s="2136"/>
      <c r="N8" s="2158"/>
      <c r="O8" s="2170"/>
      <c r="P8" s="2186"/>
      <c r="Q8" s="2136"/>
      <c r="R8" s="2136"/>
      <c r="S8" s="2145"/>
      <c r="T8" s="2148"/>
      <c r="U8" s="2145"/>
      <c r="V8" s="2148"/>
      <c r="W8" s="2136"/>
      <c r="X8" s="2153"/>
      <c r="Y8" s="2136"/>
      <c r="Z8" s="2136"/>
      <c r="AA8" s="2139"/>
      <c r="AB8" s="2142"/>
      <c r="AC8" s="2139"/>
      <c r="AD8" s="1031"/>
      <c r="AE8" s="1031"/>
      <c r="AF8" s="2139"/>
    </row>
    <row r="9" spans="1:32" x14ac:dyDescent="0.25">
      <c r="A9" s="2153"/>
      <c r="B9" s="2174"/>
      <c r="C9" s="2177"/>
      <c r="D9" s="2180"/>
      <c r="E9" s="2181"/>
      <c r="F9" s="2177"/>
      <c r="G9" s="2158"/>
      <c r="H9" s="2161"/>
      <c r="I9" s="2164"/>
      <c r="J9" s="2167"/>
      <c r="K9" s="2170"/>
      <c r="L9" s="2164"/>
      <c r="M9" s="2136"/>
      <c r="N9" s="2158"/>
      <c r="O9" s="2170"/>
      <c r="P9" s="2186"/>
      <c r="Q9" s="2136"/>
      <c r="R9" s="2136"/>
      <c r="S9" s="2145"/>
      <c r="T9" s="2148"/>
      <c r="U9" s="2145"/>
      <c r="V9" s="2148"/>
      <c r="W9" s="2136"/>
      <c r="X9" s="2153"/>
      <c r="Y9" s="2136"/>
      <c r="Z9" s="2136"/>
      <c r="AA9" s="2139"/>
      <c r="AB9" s="2142"/>
      <c r="AC9" s="2139"/>
      <c r="AD9" s="1031"/>
      <c r="AE9" s="1031"/>
      <c r="AF9" s="2139"/>
    </row>
    <row r="10" spans="1:32" x14ac:dyDescent="0.25">
      <c r="A10" s="2153"/>
      <c r="B10" s="2174"/>
      <c r="C10" s="2177"/>
      <c r="D10" s="2180"/>
      <c r="E10" s="2181"/>
      <c r="F10" s="2177"/>
      <c r="G10" s="2158"/>
      <c r="H10" s="2161"/>
      <c r="I10" s="2164"/>
      <c r="J10" s="2167"/>
      <c r="K10" s="2170"/>
      <c r="L10" s="2164"/>
      <c r="M10" s="2136"/>
      <c r="N10" s="2158"/>
      <c r="O10" s="2170"/>
      <c r="P10" s="2186"/>
      <c r="Q10" s="2136"/>
      <c r="R10" s="2136"/>
      <c r="S10" s="2145"/>
      <c r="T10" s="2148"/>
      <c r="U10" s="2145"/>
      <c r="V10" s="2148"/>
      <c r="W10" s="2136"/>
      <c r="X10" s="2153"/>
      <c r="Y10" s="2136"/>
      <c r="Z10" s="2136"/>
      <c r="AA10" s="2139"/>
      <c r="AB10" s="2142"/>
      <c r="AC10" s="2139"/>
      <c r="AD10" s="1031"/>
      <c r="AE10" s="1031"/>
      <c r="AF10" s="2139"/>
    </row>
    <row r="11" spans="1:32" x14ac:dyDescent="0.25">
      <c r="A11" s="2153"/>
      <c r="B11" s="2174"/>
      <c r="C11" s="2177"/>
      <c r="D11" s="2180"/>
      <c r="E11" s="2181"/>
      <c r="F11" s="2177"/>
      <c r="G11" s="2158"/>
      <c r="H11" s="2161"/>
      <c r="I11" s="2164"/>
      <c r="J11" s="2167"/>
      <c r="K11" s="2170"/>
      <c r="L11" s="2164"/>
      <c r="M11" s="2136"/>
      <c r="N11" s="2158"/>
      <c r="O11" s="2170"/>
      <c r="P11" s="2186"/>
      <c r="Q11" s="2136"/>
      <c r="R11" s="2136"/>
      <c r="S11" s="2145"/>
      <c r="T11" s="2148"/>
      <c r="U11" s="2145"/>
      <c r="V11" s="2148"/>
      <c r="W11" s="2136"/>
      <c r="X11" s="2153"/>
      <c r="Y11" s="2136"/>
      <c r="Z11" s="2136"/>
      <c r="AA11" s="2139"/>
      <c r="AB11" s="2142"/>
      <c r="AC11" s="2139"/>
      <c r="AD11" s="1031"/>
      <c r="AE11" s="1031"/>
      <c r="AF11" s="2139"/>
    </row>
    <row r="12" spans="1:32" x14ac:dyDescent="0.25">
      <c r="A12" s="2153"/>
      <c r="B12" s="2174"/>
      <c r="C12" s="2177"/>
      <c r="D12" s="2180"/>
      <c r="E12" s="2181"/>
      <c r="F12" s="2182"/>
      <c r="G12" s="2159"/>
      <c r="H12" s="2162"/>
      <c r="I12" s="2165"/>
      <c r="J12" s="2168"/>
      <c r="K12" s="2171"/>
      <c r="L12" s="2165"/>
      <c r="M12" s="2137"/>
      <c r="N12" s="2159"/>
      <c r="O12" s="2171"/>
      <c r="P12" s="2187"/>
      <c r="Q12" s="2137"/>
      <c r="R12" s="2137"/>
      <c r="S12" s="2146"/>
      <c r="T12" s="2149"/>
      <c r="U12" s="2146"/>
      <c r="V12" s="2149"/>
      <c r="W12" s="2151"/>
      <c r="X12" s="2154"/>
      <c r="Y12" s="2137"/>
      <c r="Z12" s="2137"/>
      <c r="AA12" s="2140"/>
      <c r="AB12" s="2143"/>
      <c r="AC12" s="2140"/>
      <c r="AD12" s="1032"/>
      <c r="AE12" s="1032"/>
      <c r="AF12" s="2140"/>
    </row>
    <row r="13" spans="1:32" ht="15.75" thickBot="1" x14ac:dyDescent="0.3">
      <c r="A13" s="2173"/>
      <c r="B13" s="2175"/>
      <c r="C13" s="934"/>
      <c r="D13" s="935" t="s">
        <v>30</v>
      </c>
      <c r="E13" s="936" t="s">
        <v>29</v>
      </c>
      <c r="F13" s="937"/>
      <c r="G13" s="938" t="s">
        <v>238</v>
      </c>
      <c r="H13" s="2118" t="s">
        <v>6</v>
      </c>
      <c r="I13" s="2120"/>
      <c r="J13" s="2118" t="s">
        <v>283</v>
      </c>
      <c r="K13" s="2119"/>
      <c r="L13" s="2120"/>
      <c r="M13" s="938" t="s">
        <v>72</v>
      </c>
      <c r="N13" s="2118" t="s">
        <v>151</v>
      </c>
      <c r="O13" s="2119"/>
      <c r="P13" s="2120"/>
      <c r="Q13" s="938" t="s">
        <v>151</v>
      </c>
      <c r="R13" s="938" t="s">
        <v>151</v>
      </c>
      <c r="S13" s="2121" t="s">
        <v>72</v>
      </c>
      <c r="T13" s="2122"/>
      <c r="U13" s="2123" t="s">
        <v>72</v>
      </c>
      <c r="V13" s="2124"/>
      <c r="W13" s="939" t="s">
        <v>72</v>
      </c>
      <c r="X13" s="939" t="s">
        <v>72</v>
      </c>
      <c r="Y13" s="938"/>
      <c r="Z13" s="938" t="s">
        <v>72</v>
      </c>
      <c r="AA13" s="940"/>
      <c r="AB13" s="941"/>
      <c r="AC13" s="941"/>
      <c r="AD13" s="1035"/>
      <c r="AE13" s="1035"/>
      <c r="AF13" s="941"/>
    </row>
    <row r="14" spans="1:32" x14ac:dyDescent="0.25">
      <c r="A14" s="942"/>
      <c r="B14" s="943" t="s">
        <v>496</v>
      </c>
      <c r="C14" s="944"/>
      <c r="D14" s="945"/>
      <c r="E14" s="946"/>
      <c r="F14" s="396"/>
      <c r="G14" s="947"/>
      <c r="H14" s="2125"/>
      <c r="I14" s="2126"/>
      <c r="J14" s="2127"/>
      <c r="K14" s="2128"/>
      <c r="L14" s="2129"/>
      <c r="M14" s="947"/>
      <c r="N14" s="2127"/>
      <c r="O14" s="2128"/>
      <c r="P14" s="2129"/>
      <c r="Q14" s="948"/>
      <c r="R14" s="949"/>
      <c r="S14" s="2130"/>
      <c r="T14" s="2131"/>
      <c r="U14" s="1937"/>
      <c r="V14" s="2132"/>
      <c r="W14" s="950"/>
      <c r="X14" s="946"/>
      <c r="Y14" s="946"/>
      <c r="Z14" s="951"/>
      <c r="AA14" s="396"/>
      <c r="AB14" s="396"/>
      <c r="AC14" s="396"/>
      <c r="AD14" s="396"/>
      <c r="AE14" s="396"/>
      <c r="AF14" s="396"/>
    </row>
    <row r="15" spans="1:32" x14ac:dyDescent="0.25">
      <c r="A15" s="952" t="s">
        <v>502</v>
      </c>
      <c r="B15" s="953" t="s">
        <v>497</v>
      </c>
      <c r="C15" s="954" t="s">
        <v>258</v>
      </c>
      <c r="D15" s="955">
        <v>8612</v>
      </c>
      <c r="E15" s="956">
        <v>9246</v>
      </c>
      <c r="F15" s="1028">
        <f>E15-D15</f>
        <v>634</v>
      </c>
      <c r="G15" s="958"/>
      <c r="H15" s="2070"/>
      <c r="I15" s="2091"/>
      <c r="J15" s="2072"/>
      <c r="K15" s="2092"/>
      <c r="L15" s="2093"/>
      <c r="M15" s="958"/>
      <c r="N15" s="2072"/>
      <c r="O15" s="2092"/>
      <c r="P15" s="2093"/>
      <c r="Q15" s="959"/>
      <c r="R15" s="960"/>
      <c r="S15" s="2133"/>
      <c r="T15" s="2134"/>
      <c r="U15" s="2077"/>
      <c r="V15" s="2095"/>
      <c r="W15" s="961">
        <f>E15-D15</f>
        <v>634</v>
      </c>
      <c r="X15" s="946"/>
      <c r="Y15" s="946"/>
      <c r="Z15" s="951"/>
      <c r="AA15" s="946"/>
      <c r="AB15" s="946"/>
      <c r="AC15" s="946"/>
      <c r="AD15" s="946"/>
      <c r="AE15" s="946"/>
      <c r="AF15" s="946"/>
    </row>
    <row r="16" spans="1:32" x14ac:dyDescent="0.25">
      <c r="A16" s="952" t="s">
        <v>504</v>
      </c>
      <c r="B16" s="953" t="s">
        <v>497</v>
      </c>
      <c r="C16" s="954" t="s">
        <v>498</v>
      </c>
      <c r="D16" s="955">
        <v>8569</v>
      </c>
      <c r="E16" s="955">
        <v>10525</v>
      </c>
      <c r="F16" s="1028">
        <f>E16-D16</f>
        <v>1956</v>
      </c>
      <c r="G16" s="958"/>
      <c r="H16" s="2070"/>
      <c r="I16" s="2091"/>
      <c r="J16" s="2072"/>
      <c r="K16" s="2092"/>
      <c r="L16" s="2093"/>
      <c r="M16" s="958"/>
      <c r="N16" s="2072"/>
      <c r="O16" s="2092"/>
      <c r="P16" s="2093"/>
      <c r="Q16" s="959"/>
      <c r="R16" s="960"/>
      <c r="S16" s="2075">
        <f>E16-D16</f>
        <v>1956</v>
      </c>
      <c r="T16" s="2094"/>
      <c r="U16" s="2075"/>
      <c r="V16" s="2094"/>
      <c r="W16" s="961"/>
      <c r="X16" s="946"/>
      <c r="Y16" s="946"/>
      <c r="Z16" s="951"/>
      <c r="AA16" s="946"/>
      <c r="AB16" s="946"/>
      <c r="AC16" s="946"/>
      <c r="AD16" s="946"/>
      <c r="AE16" s="946"/>
      <c r="AF16" s="946"/>
    </row>
    <row r="17" spans="1:32" x14ac:dyDescent="0.25">
      <c r="A17" s="952" t="s">
        <v>504</v>
      </c>
      <c r="B17" s="953" t="s">
        <v>497</v>
      </c>
      <c r="C17" s="954" t="s">
        <v>515</v>
      </c>
      <c r="D17" s="1039">
        <v>8924</v>
      </c>
      <c r="E17" s="1039">
        <v>10493</v>
      </c>
      <c r="F17" s="1028"/>
      <c r="G17" s="958"/>
      <c r="H17" s="1012"/>
      <c r="I17" s="1040"/>
      <c r="J17" s="1014"/>
      <c r="K17" s="1041"/>
      <c r="L17" s="1042"/>
      <c r="M17" s="958"/>
      <c r="N17" s="1014"/>
      <c r="O17" s="1041"/>
      <c r="P17" s="1042"/>
      <c r="Q17" s="959"/>
      <c r="R17" s="1043"/>
      <c r="S17" s="1018"/>
      <c r="T17" s="1044"/>
      <c r="U17" s="2075">
        <f>E17-D17</f>
        <v>1569</v>
      </c>
      <c r="V17" s="2117"/>
      <c r="W17" s="1044"/>
      <c r="X17" s="946"/>
      <c r="Y17" s="946"/>
      <c r="Z17" s="951"/>
      <c r="AA17" s="946"/>
      <c r="AB17" s="946"/>
      <c r="AC17" s="946"/>
      <c r="AD17" s="946"/>
      <c r="AE17" s="946"/>
      <c r="AF17" s="946"/>
    </row>
    <row r="18" spans="1:32" x14ac:dyDescent="0.25">
      <c r="A18" s="952" t="s">
        <v>503</v>
      </c>
      <c r="B18" s="953" t="s">
        <v>497</v>
      </c>
      <c r="C18" s="954" t="s">
        <v>516</v>
      </c>
      <c r="D18" s="955">
        <v>8924</v>
      </c>
      <c r="E18" s="955">
        <v>10493</v>
      </c>
      <c r="F18" s="1028">
        <f t="shared" ref="F18" si="0">E18-D18</f>
        <v>1569</v>
      </c>
      <c r="G18" s="958">
        <f>ROUNDUP(F18*2/9, 0)</f>
        <v>349</v>
      </c>
      <c r="H18" s="2070">
        <f>ROUNDUP(G18*0.085, 0)</f>
        <v>30</v>
      </c>
      <c r="I18" s="2091"/>
      <c r="J18" s="2072">
        <f>ROUNDUP(G18*1.25/36, 0)</f>
        <v>13</v>
      </c>
      <c r="K18" s="2092"/>
      <c r="L18" s="2093"/>
      <c r="M18" s="958"/>
      <c r="N18" s="2072"/>
      <c r="O18" s="2092"/>
      <c r="P18" s="2093"/>
      <c r="Q18" s="946"/>
      <c r="R18" s="962"/>
      <c r="S18" s="2115"/>
      <c r="T18" s="2116"/>
      <c r="U18" s="2077"/>
      <c r="V18" s="2095"/>
      <c r="W18" s="961"/>
      <c r="X18" s="946"/>
      <c r="Y18" s="946"/>
      <c r="Z18" s="951">
        <f>E18-D18</f>
        <v>1569</v>
      </c>
      <c r="AA18" s="946"/>
      <c r="AB18" s="946"/>
      <c r="AC18" s="946"/>
      <c r="AD18" s="946"/>
      <c r="AE18" s="946"/>
      <c r="AF18" s="946"/>
    </row>
    <row r="19" spans="1:32" x14ac:dyDescent="0.25">
      <c r="A19" s="990"/>
      <c r="B19" s="992"/>
      <c r="C19" s="954"/>
      <c r="D19" s="983"/>
      <c r="E19" s="983"/>
      <c r="F19" s="1028"/>
      <c r="G19" s="958"/>
      <c r="H19" s="1012"/>
      <c r="I19" s="1013"/>
      <c r="J19" s="1014"/>
      <c r="K19" s="1015"/>
      <c r="L19" s="1016"/>
      <c r="M19" s="958"/>
      <c r="N19" s="1014"/>
      <c r="O19" s="1015"/>
      <c r="P19" s="1016"/>
      <c r="Q19" s="959"/>
      <c r="R19" s="1017"/>
      <c r="S19" s="1018"/>
      <c r="T19" s="986"/>
      <c r="U19" s="1018"/>
      <c r="V19" s="986"/>
      <c r="W19" s="986"/>
      <c r="X19" s="946"/>
      <c r="Y19" s="946"/>
      <c r="Z19" s="951"/>
      <c r="AA19" s="946"/>
      <c r="AB19" s="946"/>
      <c r="AC19" s="946"/>
      <c r="AD19" s="946"/>
      <c r="AE19" s="946"/>
      <c r="AF19" s="946"/>
    </row>
    <row r="20" spans="1:32" x14ac:dyDescent="0.25">
      <c r="A20" s="952" t="s">
        <v>503</v>
      </c>
      <c r="B20" s="953" t="s">
        <v>500</v>
      </c>
      <c r="C20" s="954" t="s">
        <v>499</v>
      </c>
      <c r="D20" s="955">
        <v>9521</v>
      </c>
      <c r="E20" s="955">
        <v>9733</v>
      </c>
      <c r="F20" s="1028">
        <f t="shared" ref="F20:F23" si="1">E20-D20</f>
        <v>212</v>
      </c>
      <c r="G20" s="958">
        <f>ROUNDUP(F20*2/9, 0)</f>
        <v>48</v>
      </c>
      <c r="H20" s="2070">
        <f>ROUNDUP(G20*0.085, 0)</f>
        <v>5</v>
      </c>
      <c r="I20" s="2091"/>
      <c r="J20" s="2072">
        <f>ROUNDUP(G20*1.25/36, 0)</f>
        <v>2</v>
      </c>
      <c r="K20" s="2092"/>
      <c r="L20" s="2093"/>
      <c r="M20" s="958"/>
      <c r="N20" s="2072"/>
      <c r="O20" s="2092"/>
      <c r="P20" s="2093"/>
      <c r="Q20" s="946"/>
      <c r="R20" s="962"/>
      <c r="S20" s="2115"/>
      <c r="T20" s="2116"/>
      <c r="U20" s="2077"/>
      <c r="V20" s="2095"/>
      <c r="W20" s="961"/>
      <c r="X20" s="946"/>
      <c r="Y20" s="946"/>
      <c r="Z20" s="951">
        <f>E20-D20</f>
        <v>212</v>
      </c>
      <c r="AA20" s="946"/>
      <c r="AB20" s="946"/>
      <c r="AC20" s="946"/>
      <c r="AD20" s="946"/>
      <c r="AE20" s="946"/>
      <c r="AF20" s="946"/>
    </row>
    <row r="21" spans="1:32" x14ac:dyDescent="0.25">
      <c r="A21" s="952" t="s">
        <v>503</v>
      </c>
      <c r="B21" s="953" t="s">
        <v>500</v>
      </c>
      <c r="C21" s="954" t="s">
        <v>264</v>
      </c>
      <c r="D21" s="955">
        <v>9521</v>
      </c>
      <c r="E21" s="955">
        <v>10756</v>
      </c>
      <c r="F21" s="1028">
        <f t="shared" si="1"/>
        <v>1235</v>
      </c>
      <c r="G21" s="958"/>
      <c r="H21" s="2070"/>
      <c r="I21" s="2091"/>
      <c r="J21" s="2072"/>
      <c r="K21" s="2092"/>
      <c r="L21" s="2093"/>
      <c r="M21" s="958"/>
      <c r="N21" s="2072"/>
      <c r="O21" s="2092"/>
      <c r="P21" s="2093"/>
      <c r="Q21" s="946"/>
      <c r="R21" s="962"/>
      <c r="S21" s="2075"/>
      <c r="T21" s="2094"/>
      <c r="U21" s="2101">
        <f>E21-D21</f>
        <v>1235</v>
      </c>
      <c r="V21" s="2102"/>
      <c r="W21" s="961"/>
      <c r="X21" s="946"/>
      <c r="Y21" s="946"/>
      <c r="Z21" s="951"/>
      <c r="AA21" s="946"/>
      <c r="AB21" s="946"/>
      <c r="AC21" s="946"/>
      <c r="AD21" s="946"/>
      <c r="AE21" s="946"/>
      <c r="AF21" s="946"/>
    </row>
    <row r="22" spans="1:32" x14ac:dyDescent="0.25">
      <c r="A22" s="990" t="s">
        <v>503</v>
      </c>
      <c r="B22" s="992" t="s">
        <v>500</v>
      </c>
      <c r="C22" s="954" t="s">
        <v>510</v>
      </c>
      <c r="D22" s="996">
        <v>9733</v>
      </c>
      <c r="E22" s="996">
        <v>10350</v>
      </c>
      <c r="F22" s="998">
        <f t="shared" si="1"/>
        <v>617</v>
      </c>
      <c r="G22" s="1019"/>
      <c r="H22" s="1012"/>
      <c r="I22" s="1013"/>
      <c r="J22" s="1020"/>
      <c r="K22" s="1021"/>
      <c r="L22" s="1022"/>
      <c r="M22" s="961">
        <f>E22-D22</f>
        <v>617</v>
      </c>
      <c r="N22" s="1020"/>
      <c r="O22" s="1021"/>
      <c r="P22" s="1022"/>
      <c r="Q22" s="1023">
        <f>ROUNDUP(((E22-D22)/50)+1, 0)</f>
        <v>14</v>
      </c>
      <c r="R22" s="1023">
        <f>ROUNDUP(((E22-D22)/50)+1, 0)</f>
        <v>14</v>
      </c>
      <c r="S22" s="1025"/>
      <c r="T22" s="1026"/>
      <c r="U22" s="1025"/>
      <c r="V22" s="1026"/>
      <c r="W22" s="1026"/>
      <c r="X22" s="1023"/>
      <c r="Y22" s="1023"/>
      <c r="Z22" s="1027"/>
      <c r="AA22" s="1023"/>
      <c r="AB22" s="1023"/>
      <c r="AC22" s="1023"/>
      <c r="AD22" s="967"/>
      <c r="AE22" s="967"/>
      <c r="AF22" s="1023"/>
    </row>
    <row r="23" spans="1:32" x14ac:dyDescent="0.25">
      <c r="A23" s="952" t="s">
        <v>503</v>
      </c>
      <c r="B23" s="953" t="s">
        <v>500</v>
      </c>
      <c r="C23" s="954" t="s">
        <v>511</v>
      </c>
      <c r="D23" s="996">
        <v>10350</v>
      </c>
      <c r="E23" s="996">
        <v>10756</v>
      </c>
      <c r="F23" s="1029">
        <f t="shared" si="1"/>
        <v>406</v>
      </c>
      <c r="G23" s="966">
        <f>ROUNDUP(F23*2/9, 0)</f>
        <v>91</v>
      </c>
      <c r="H23" s="2070">
        <f>ROUNDUP(G23*0.085, 0)</f>
        <v>8</v>
      </c>
      <c r="I23" s="2091"/>
      <c r="J23" s="2072">
        <f>ROUNDUP(G23*1.25/36, 0)</f>
        <v>4</v>
      </c>
      <c r="K23" s="2092"/>
      <c r="L23" s="2093"/>
      <c r="M23" s="1026"/>
      <c r="N23" s="1038"/>
      <c r="O23" s="1021"/>
      <c r="P23" s="1022"/>
      <c r="Q23" s="967"/>
      <c r="R23" s="1024"/>
      <c r="S23" s="1033"/>
      <c r="T23" s="1026"/>
      <c r="U23" s="1033"/>
      <c r="V23" s="1026"/>
      <c r="W23" s="1026"/>
      <c r="X23" s="967"/>
      <c r="Y23" s="967"/>
      <c r="Z23" s="970">
        <f>E23-D23</f>
        <v>406</v>
      </c>
      <c r="AA23" s="967"/>
      <c r="AB23" s="967"/>
      <c r="AC23" s="967"/>
      <c r="AD23" s="967"/>
      <c r="AE23" s="967"/>
      <c r="AF23" s="967"/>
    </row>
    <row r="24" spans="1:32" x14ac:dyDescent="0.25">
      <c r="A24" s="990"/>
      <c r="B24" s="992"/>
      <c r="C24" s="954"/>
      <c r="D24" s="996"/>
      <c r="E24" s="996"/>
      <c r="F24" s="998"/>
      <c r="G24" s="1019"/>
      <c r="H24" s="1012"/>
      <c r="I24" s="1013"/>
      <c r="J24" s="1020"/>
      <c r="K24" s="1021"/>
      <c r="L24" s="1022"/>
      <c r="M24" s="1019"/>
      <c r="N24" s="1020"/>
      <c r="O24" s="1021"/>
      <c r="P24" s="1022"/>
      <c r="Q24" s="1023"/>
      <c r="R24" s="1024"/>
      <c r="S24" s="1025"/>
      <c r="T24" s="1026"/>
      <c r="U24" s="1025"/>
      <c r="V24" s="1026"/>
      <c r="W24" s="1026"/>
      <c r="X24" s="1023"/>
      <c r="Y24" s="1023"/>
      <c r="Z24" s="1027"/>
      <c r="AA24" s="1023"/>
      <c r="AB24" s="1023"/>
      <c r="AC24" s="1023"/>
      <c r="AD24" s="967"/>
      <c r="AE24" s="967"/>
      <c r="AF24" s="1023"/>
    </row>
    <row r="25" spans="1:32" x14ac:dyDescent="0.25">
      <c r="A25" s="952" t="s">
        <v>506</v>
      </c>
      <c r="B25" s="953" t="s">
        <v>500</v>
      </c>
      <c r="C25" s="954" t="s">
        <v>267</v>
      </c>
      <c r="D25" s="965">
        <v>9648</v>
      </c>
      <c r="E25" s="965">
        <v>11498</v>
      </c>
      <c r="F25" s="1029">
        <f t="shared" ref="F25" si="2">E25-D25</f>
        <v>1850</v>
      </c>
      <c r="G25" s="966"/>
      <c r="H25" s="2070"/>
      <c r="I25" s="2091"/>
      <c r="J25" s="2112"/>
      <c r="K25" s="2113"/>
      <c r="L25" s="2114"/>
      <c r="M25" s="966"/>
      <c r="N25" s="2112"/>
      <c r="O25" s="2113"/>
      <c r="P25" s="2114"/>
      <c r="Q25" s="967"/>
      <c r="R25" s="968"/>
      <c r="S25" s="2101">
        <f>E25-D25</f>
        <v>1850</v>
      </c>
      <c r="T25" s="2102"/>
      <c r="U25" s="2101"/>
      <c r="V25" s="2102"/>
      <c r="W25" s="969"/>
      <c r="X25" s="967"/>
      <c r="Y25" s="967"/>
      <c r="Z25" s="970"/>
      <c r="AA25" s="967"/>
      <c r="AB25" s="967"/>
      <c r="AC25" s="967"/>
      <c r="AD25" s="967"/>
      <c r="AE25" s="967"/>
      <c r="AF25" s="967"/>
    </row>
    <row r="26" spans="1:32" x14ac:dyDescent="0.25">
      <c r="A26" s="963"/>
      <c r="B26" s="971"/>
      <c r="C26" s="972"/>
      <c r="D26" s="973"/>
      <c r="E26" s="973"/>
      <c r="F26" s="1030"/>
      <c r="G26" s="974"/>
      <c r="H26" s="2105"/>
      <c r="I26" s="2106"/>
      <c r="J26" s="2107"/>
      <c r="K26" s="2108"/>
      <c r="L26" s="2109"/>
      <c r="M26" s="974"/>
      <c r="N26" s="2107"/>
      <c r="O26" s="2108"/>
      <c r="P26" s="2109"/>
      <c r="Q26" s="975"/>
      <c r="R26" s="976"/>
      <c r="S26" s="2110"/>
      <c r="T26" s="2111"/>
      <c r="U26" s="2110"/>
      <c r="V26" s="2111"/>
      <c r="W26" s="977"/>
      <c r="X26" s="975"/>
      <c r="Y26" s="975"/>
      <c r="Z26" s="978"/>
      <c r="AA26" s="975"/>
      <c r="AB26" s="975"/>
      <c r="AC26" s="975"/>
      <c r="AD26" s="1036"/>
      <c r="AE26" s="1036"/>
      <c r="AF26" s="975"/>
    </row>
    <row r="27" spans="1:32" x14ac:dyDescent="0.25">
      <c r="A27" s="963"/>
      <c r="B27" s="953"/>
      <c r="C27" s="954"/>
      <c r="D27" s="955"/>
      <c r="E27" s="955"/>
      <c r="F27" s="1028"/>
      <c r="G27" s="958"/>
      <c r="H27" s="2070"/>
      <c r="I27" s="2091"/>
      <c r="J27" s="2072"/>
      <c r="K27" s="2092"/>
      <c r="L27" s="2093"/>
      <c r="M27" s="958"/>
      <c r="N27" s="2077"/>
      <c r="O27" s="2098"/>
      <c r="P27" s="2095"/>
      <c r="Q27" s="946"/>
      <c r="R27" s="962"/>
      <c r="S27" s="2075"/>
      <c r="T27" s="2094"/>
      <c r="U27" s="2077"/>
      <c r="V27" s="2095"/>
      <c r="W27" s="961"/>
      <c r="X27" s="946"/>
      <c r="Y27" s="946"/>
      <c r="Z27" s="951"/>
      <c r="AA27" s="946"/>
      <c r="AB27" s="946"/>
      <c r="AC27" s="946"/>
      <c r="AD27" s="946"/>
      <c r="AE27" s="946"/>
      <c r="AF27" s="946"/>
    </row>
    <row r="28" spans="1:32" x14ac:dyDescent="0.25">
      <c r="A28" s="963"/>
      <c r="B28" s="980" t="s">
        <v>288</v>
      </c>
      <c r="C28" s="954"/>
      <c r="D28" s="955"/>
      <c r="E28" s="955"/>
      <c r="F28" s="1028"/>
      <c r="G28" s="958"/>
      <c r="H28" s="2103"/>
      <c r="I28" s="2104"/>
      <c r="J28" s="2072"/>
      <c r="K28" s="2092"/>
      <c r="L28" s="2093"/>
      <c r="M28" s="979"/>
      <c r="N28" s="2080"/>
      <c r="O28" s="2099"/>
      <c r="P28" s="2100"/>
      <c r="Q28" s="946"/>
      <c r="R28" s="962"/>
      <c r="S28" s="2075"/>
      <c r="T28" s="2094"/>
      <c r="U28" s="2077"/>
      <c r="V28" s="2095"/>
      <c r="W28" s="961"/>
      <c r="X28" s="951"/>
      <c r="Y28" s="946"/>
      <c r="Z28" s="951"/>
      <c r="AA28" s="946"/>
      <c r="AB28" s="946"/>
      <c r="AC28" s="946"/>
      <c r="AD28" s="946"/>
      <c r="AE28" s="946"/>
      <c r="AF28" s="946"/>
    </row>
    <row r="29" spans="1:32" x14ac:dyDescent="0.25">
      <c r="A29" s="963" t="s">
        <v>507</v>
      </c>
      <c r="B29" s="953" t="s">
        <v>497</v>
      </c>
      <c r="C29" s="954" t="s">
        <v>259</v>
      </c>
      <c r="D29" s="955">
        <v>8657</v>
      </c>
      <c r="E29" s="955">
        <v>9267</v>
      </c>
      <c r="F29" s="1028">
        <f t="shared" ref="F29:F30" si="3">E29-D29</f>
        <v>610</v>
      </c>
      <c r="G29" s="958"/>
      <c r="H29" s="2070"/>
      <c r="I29" s="2091"/>
      <c r="J29" s="2072"/>
      <c r="K29" s="2092"/>
      <c r="L29" s="2093"/>
      <c r="M29" s="958"/>
      <c r="N29" s="2072"/>
      <c r="O29" s="2092"/>
      <c r="P29" s="2093"/>
      <c r="Q29" s="946"/>
      <c r="R29" s="962"/>
      <c r="S29" s="2075"/>
      <c r="T29" s="2094"/>
      <c r="U29" s="2077"/>
      <c r="V29" s="2095"/>
      <c r="W29" s="961">
        <f>E29-D29</f>
        <v>610</v>
      </c>
      <c r="X29" s="946"/>
      <c r="Y29" s="946"/>
      <c r="Z29" s="951"/>
      <c r="AA29" s="946"/>
      <c r="AB29" s="946"/>
      <c r="AC29" s="946"/>
      <c r="AD29" s="946"/>
      <c r="AE29" s="946"/>
      <c r="AF29" s="946"/>
    </row>
    <row r="30" spans="1:32" x14ac:dyDescent="0.25">
      <c r="A30" s="952" t="s">
        <v>508</v>
      </c>
      <c r="B30" s="953" t="s">
        <v>497</v>
      </c>
      <c r="C30" s="954" t="s">
        <v>269</v>
      </c>
      <c r="D30" s="955">
        <v>8657</v>
      </c>
      <c r="E30" s="955">
        <v>10476</v>
      </c>
      <c r="F30" s="1028">
        <f t="shared" si="3"/>
        <v>1819</v>
      </c>
      <c r="G30" s="958"/>
      <c r="H30" s="2070"/>
      <c r="I30" s="2091"/>
      <c r="J30" s="2072"/>
      <c r="K30" s="2092"/>
      <c r="L30" s="2093"/>
      <c r="M30" s="958"/>
      <c r="N30" s="2072"/>
      <c r="O30" s="2092"/>
      <c r="P30" s="2093"/>
      <c r="Q30" s="946"/>
      <c r="R30" s="962"/>
      <c r="S30" s="2075"/>
      <c r="T30" s="2094"/>
      <c r="U30" s="2101">
        <f>E30-D30</f>
        <v>1819</v>
      </c>
      <c r="V30" s="2102"/>
      <c r="W30" s="961"/>
      <c r="X30" s="946"/>
      <c r="Y30" s="946"/>
      <c r="Z30" s="951"/>
      <c r="AA30" s="946"/>
      <c r="AB30" s="946"/>
      <c r="AC30" s="946"/>
      <c r="AD30" s="946"/>
      <c r="AE30" s="946"/>
      <c r="AF30" s="946"/>
    </row>
    <row r="31" spans="1:32" x14ac:dyDescent="0.25">
      <c r="A31" s="963"/>
      <c r="B31" s="953"/>
      <c r="C31" s="954"/>
      <c r="D31" s="955"/>
      <c r="E31" s="955"/>
      <c r="F31" s="1028"/>
      <c r="G31" s="958"/>
      <c r="H31" s="2070"/>
      <c r="I31" s="2091"/>
      <c r="J31" s="2072"/>
      <c r="K31" s="2092"/>
      <c r="L31" s="2093"/>
      <c r="M31" s="958"/>
      <c r="N31" s="2072"/>
      <c r="O31" s="2092"/>
      <c r="P31" s="2093"/>
      <c r="Q31" s="946"/>
      <c r="R31" s="962"/>
      <c r="S31" s="2075"/>
      <c r="T31" s="2094"/>
      <c r="U31" s="2077"/>
      <c r="V31" s="2095"/>
      <c r="W31" s="961"/>
      <c r="X31" s="946"/>
      <c r="Y31" s="946"/>
      <c r="Z31" s="951"/>
      <c r="AA31" s="946"/>
      <c r="AB31" s="946"/>
      <c r="AC31" s="946"/>
      <c r="AD31" s="946"/>
      <c r="AE31" s="946"/>
      <c r="AF31" s="946"/>
    </row>
    <row r="32" spans="1:32" x14ac:dyDescent="0.25">
      <c r="A32" s="952" t="s">
        <v>509</v>
      </c>
      <c r="B32" s="953" t="s">
        <v>500</v>
      </c>
      <c r="C32" s="954" t="s">
        <v>501</v>
      </c>
      <c r="D32" s="955">
        <v>9650</v>
      </c>
      <c r="E32" s="955">
        <v>11548</v>
      </c>
      <c r="F32" s="1028">
        <f>E32-D32</f>
        <v>1898</v>
      </c>
      <c r="G32" s="958"/>
      <c r="H32" s="2070"/>
      <c r="I32" s="2091"/>
      <c r="J32" s="2072"/>
      <c r="K32" s="2092"/>
      <c r="L32" s="2093"/>
      <c r="M32" s="958"/>
      <c r="N32" s="2072"/>
      <c r="O32" s="2092"/>
      <c r="P32" s="2093"/>
      <c r="Q32" s="946"/>
      <c r="R32" s="962"/>
      <c r="S32" s="2075">
        <f>E32-D32</f>
        <v>1898</v>
      </c>
      <c r="T32" s="2094"/>
      <c r="U32" s="2077"/>
      <c r="V32" s="2095"/>
      <c r="W32" s="961"/>
      <c r="X32" s="946"/>
      <c r="Y32" s="946"/>
      <c r="Z32" s="951"/>
      <c r="AA32" s="946"/>
      <c r="AB32" s="946"/>
      <c r="AC32" s="946"/>
      <c r="AD32" s="946"/>
      <c r="AE32" s="946"/>
      <c r="AF32" s="946"/>
    </row>
    <row r="33" spans="1:32" x14ac:dyDescent="0.25">
      <c r="A33" s="952"/>
      <c r="B33" s="953"/>
      <c r="C33" s="954"/>
      <c r="D33" s="955"/>
      <c r="E33" s="955"/>
      <c r="F33" s="957"/>
      <c r="G33" s="958"/>
      <c r="H33" s="2070"/>
      <c r="I33" s="2091"/>
      <c r="J33" s="2072"/>
      <c r="K33" s="2092"/>
      <c r="L33" s="2093"/>
      <c r="M33" s="958"/>
      <c r="N33" s="2072"/>
      <c r="O33" s="2092"/>
      <c r="P33" s="2093"/>
      <c r="Q33" s="946"/>
      <c r="R33" s="962"/>
      <c r="S33" s="2075"/>
      <c r="T33" s="2094"/>
      <c r="U33" s="2075"/>
      <c r="V33" s="2094"/>
      <c r="W33" s="961"/>
      <c r="X33" s="946"/>
      <c r="Y33" s="946"/>
      <c r="Z33" s="951"/>
      <c r="AA33" s="946"/>
      <c r="AB33" s="946"/>
      <c r="AC33" s="946"/>
      <c r="AD33" s="946"/>
      <c r="AE33" s="946"/>
      <c r="AF33" s="946"/>
    </row>
    <row r="34" spans="1:32" x14ac:dyDescent="0.25">
      <c r="A34" s="952"/>
      <c r="B34" s="953"/>
      <c r="C34" s="954"/>
      <c r="D34" s="955"/>
      <c r="E34" s="955"/>
      <c r="F34" s="957"/>
      <c r="G34" s="958"/>
      <c r="H34" s="2070"/>
      <c r="I34" s="2091"/>
      <c r="J34" s="2072"/>
      <c r="K34" s="2092"/>
      <c r="L34" s="2093"/>
      <c r="M34" s="958"/>
      <c r="N34" s="2072"/>
      <c r="O34" s="2092"/>
      <c r="P34" s="2093"/>
      <c r="Q34" s="946"/>
      <c r="R34" s="962"/>
      <c r="S34" s="2075"/>
      <c r="T34" s="2094"/>
      <c r="U34" s="2077"/>
      <c r="V34" s="2095"/>
      <c r="W34" s="961"/>
      <c r="X34" s="946"/>
      <c r="Y34" s="946"/>
      <c r="Z34" s="951"/>
      <c r="AA34" s="946"/>
      <c r="AB34" s="946"/>
      <c r="AC34" s="946"/>
      <c r="AD34" s="946"/>
      <c r="AE34" s="946"/>
      <c r="AF34" s="946"/>
    </row>
    <row r="35" spans="1:32" x14ac:dyDescent="0.25">
      <c r="A35" s="952"/>
      <c r="B35" s="953"/>
      <c r="C35" s="954"/>
      <c r="D35" s="955"/>
      <c r="E35" s="955"/>
      <c r="F35" s="957"/>
      <c r="G35" s="958"/>
      <c r="H35" s="2070"/>
      <c r="I35" s="2091"/>
      <c r="J35" s="2072"/>
      <c r="K35" s="2092"/>
      <c r="L35" s="2093"/>
      <c r="M35" s="979"/>
      <c r="N35" s="2080"/>
      <c r="O35" s="2099"/>
      <c r="P35" s="2100"/>
      <c r="Q35" s="946"/>
      <c r="R35" s="962"/>
      <c r="S35" s="2075"/>
      <c r="T35" s="2094"/>
      <c r="U35" s="2077"/>
      <c r="V35" s="2095"/>
      <c r="W35" s="961"/>
      <c r="X35" s="951"/>
      <c r="Y35" s="946"/>
      <c r="Z35" s="951"/>
      <c r="AA35" s="946"/>
      <c r="AB35" s="946"/>
      <c r="AC35" s="946"/>
      <c r="AD35" s="946"/>
      <c r="AE35" s="946"/>
      <c r="AF35" s="946"/>
    </row>
    <row r="36" spans="1:32" x14ac:dyDescent="0.25">
      <c r="A36" s="952"/>
      <c r="B36" s="953"/>
      <c r="C36" s="954"/>
      <c r="D36" s="955"/>
      <c r="E36" s="955"/>
      <c r="F36" s="957"/>
      <c r="G36" s="958"/>
      <c r="H36" s="2070"/>
      <c r="I36" s="2091"/>
      <c r="J36" s="2072"/>
      <c r="K36" s="2092"/>
      <c r="L36" s="2093"/>
      <c r="M36" s="958"/>
      <c r="N36" s="2077"/>
      <c r="O36" s="2098"/>
      <c r="P36" s="2095"/>
      <c r="Q36" s="946"/>
      <c r="R36" s="962"/>
      <c r="S36" s="2075"/>
      <c r="T36" s="2094"/>
      <c r="U36" s="2077"/>
      <c r="V36" s="2095"/>
      <c r="W36" s="961"/>
      <c r="X36" s="946"/>
      <c r="Y36" s="946"/>
      <c r="Z36" s="951"/>
      <c r="AA36" s="946"/>
      <c r="AB36" s="946"/>
      <c r="AC36" s="946"/>
      <c r="AD36" s="946"/>
      <c r="AE36" s="946"/>
      <c r="AF36" s="946"/>
    </row>
    <row r="37" spans="1:32" x14ac:dyDescent="0.25">
      <c r="A37" s="952"/>
      <c r="B37" s="953"/>
      <c r="C37" s="954"/>
      <c r="D37" s="955"/>
      <c r="E37" s="955"/>
      <c r="F37" s="957"/>
      <c r="G37" s="958"/>
      <c r="H37" s="2070"/>
      <c r="I37" s="2091"/>
      <c r="J37" s="2072"/>
      <c r="K37" s="2092"/>
      <c r="L37" s="2093"/>
      <c r="M37" s="958"/>
      <c r="N37" s="2072"/>
      <c r="O37" s="2092"/>
      <c r="P37" s="2093"/>
      <c r="Q37" s="946"/>
      <c r="R37" s="962"/>
      <c r="S37" s="2075"/>
      <c r="T37" s="2094"/>
      <c r="U37" s="2077"/>
      <c r="V37" s="2095"/>
      <c r="W37" s="961"/>
      <c r="X37" s="946"/>
      <c r="Y37" s="946"/>
      <c r="Z37" s="951"/>
      <c r="AA37" s="946"/>
      <c r="AB37" s="946"/>
      <c r="AC37" s="946"/>
      <c r="AD37" s="946"/>
      <c r="AE37" s="946"/>
      <c r="AF37" s="946"/>
    </row>
    <row r="38" spans="1:32" x14ac:dyDescent="0.25">
      <c r="A38" s="952"/>
      <c r="B38" s="953"/>
      <c r="C38" s="954"/>
      <c r="D38" s="955"/>
      <c r="E38" s="955"/>
      <c r="F38" s="957"/>
      <c r="G38" s="958"/>
      <c r="H38" s="2070"/>
      <c r="I38" s="2091"/>
      <c r="J38" s="2072"/>
      <c r="K38" s="2092"/>
      <c r="L38" s="2093"/>
      <c r="M38" s="958"/>
      <c r="N38" s="2072"/>
      <c r="O38" s="2092"/>
      <c r="P38" s="2093"/>
      <c r="Q38" s="946"/>
      <c r="R38" s="962"/>
      <c r="S38" s="2075"/>
      <c r="T38" s="2094"/>
      <c r="U38" s="2077"/>
      <c r="V38" s="2095"/>
      <c r="W38" s="961"/>
      <c r="X38" s="946"/>
      <c r="Y38" s="946"/>
      <c r="Z38" s="951"/>
      <c r="AA38" s="946"/>
      <c r="AB38" s="946"/>
      <c r="AC38" s="946"/>
      <c r="AD38" s="946"/>
      <c r="AE38" s="946"/>
      <c r="AF38" s="946"/>
    </row>
    <row r="39" spans="1:32" x14ac:dyDescent="0.25">
      <c r="A39" s="952"/>
      <c r="B39" s="953"/>
      <c r="C39" s="954"/>
      <c r="D39" s="955"/>
      <c r="E39" s="955"/>
      <c r="F39" s="957"/>
      <c r="G39" s="958"/>
      <c r="H39" s="2070"/>
      <c r="I39" s="2091"/>
      <c r="J39" s="2072"/>
      <c r="K39" s="2092"/>
      <c r="L39" s="2093"/>
      <c r="M39" s="958"/>
      <c r="N39" s="2072"/>
      <c r="O39" s="2092"/>
      <c r="P39" s="2093"/>
      <c r="Q39" s="946"/>
      <c r="R39" s="962"/>
      <c r="S39" s="2075"/>
      <c r="T39" s="2094"/>
      <c r="U39" s="2077"/>
      <c r="V39" s="2095"/>
      <c r="W39" s="961"/>
      <c r="X39" s="946"/>
      <c r="Y39" s="946"/>
      <c r="Z39" s="951"/>
      <c r="AA39" s="946"/>
      <c r="AB39" s="946"/>
      <c r="AC39" s="946"/>
      <c r="AD39" s="946"/>
      <c r="AE39" s="946"/>
      <c r="AF39" s="946"/>
    </row>
    <row r="40" spans="1:32" x14ac:dyDescent="0.25">
      <c r="A40" s="952"/>
      <c r="B40" s="980"/>
      <c r="C40" s="954"/>
      <c r="D40" s="955"/>
      <c r="E40" s="955"/>
      <c r="F40" s="957"/>
      <c r="G40" s="958"/>
      <c r="H40" s="2070"/>
      <c r="I40" s="2091"/>
      <c r="J40" s="2072"/>
      <c r="K40" s="2092"/>
      <c r="L40" s="2093"/>
      <c r="M40" s="958"/>
      <c r="N40" s="2072"/>
      <c r="O40" s="2092"/>
      <c r="P40" s="2093"/>
      <c r="Q40" s="946"/>
      <c r="R40" s="962"/>
      <c r="S40" s="2075"/>
      <c r="T40" s="2094"/>
      <c r="U40" s="2077"/>
      <c r="V40" s="2095"/>
      <c r="W40" s="961"/>
      <c r="X40" s="946"/>
      <c r="Y40" s="946"/>
      <c r="Z40" s="951"/>
      <c r="AA40" s="946"/>
      <c r="AB40" s="946"/>
      <c r="AC40" s="946"/>
      <c r="AD40" s="946"/>
      <c r="AE40" s="946"/>
      <c r="AF40" s="946"/>
    </row>
    <row r="41" spans="1:32" x14ac:dyDescent="0.25">
      <c r="A41" s="952"/>
      <c r="B41" s="953"/>
      <c r="C41" s="954"/>
      <c r="D41" s="955"/>
      <c r="E41" s="955"/>
      <c r="F41" s="957"/>
      <c r="G41" s="958"/>
      <c r="H41" s="2070"/>
      <c r="I41" s="2091"/>
      <c r="J41" s="2072"/>
      <c r="K41" s="2092"/>
      <c r="L41" s="2093"/>
      <c r="M41" s="958"/>
      <c r="N41" s="2072"/>
      <c r="O41" s="2092"/>
      <c r="P41" s="2093"/>
      <c r="Q41" s="946"/>
      <c r="R41" s="962"/>
      <c r="S41" s="2075"/>
      <c r="T41" s="2094"/>
      <c r="U41" s="2077"/>
      <c r="V41" s="2095"/>
      <c r="W41" s="961"/>
      <c r="X41" s="946"/>
      <c r="Y41" s="946"/>
      <c r="Z41" s="951"/>
      <c r="AA41" s="946"/>
      <c r="AB41" s="946"/>
      <c r="AC41" s="946"/>
      <c r="AD41" s="946"/>
      <c r="AE41" s="946"/>
      <c r="AF41" s="946"/>
    </row>
    <row r="42" spans="1:32" x14ac:dyDescent="0.25">
      <c r="A42" s="952"/>
      <c r="B42" s="953"/>
      <c r="C42" s="954"/>
      <c r="D42" s="955"/>
      <c r="E42" s="955"/>
      <c r="F42" s="957"/>
      <c r="G42" s="958"/>
      <c r="H42" s="2070"/>
      <c r="I42" s="2091"/>
      <c r="J42" s="2072"/>
      <c r="K42" s="2092"/>
      <c r="L42" s="2093"/>
      <c r="M42" s="958"/>
      <c r="N42" s="2072"/>
      <c r="O42" s="2092"/>
      <c r="P42" s="2093"/>
      <c r="Q42" s="946"/>
      <c r="R42" s="962"/>
      <c r="S42" s="2075"/>
      <c r="T42" s="2094"/>
      <c r="U42" s="2075"/>
      <c r="V42" s="2094"/>
      <c r="W42" s="961"/>
      <c r="X42" s="946"/>
      <c r="Y42" s="946"/>
      <c r="Z42" s="951"/>
      <c r="AA42" s="946"/>
      <c r="AB42" s="946"/>
      <c r="AC42" s="946"/>
      <c r="AD42" s="946"/>
      <c r="AE42" s="946"/>
      <c r="AF42" s="946"/>
    </row>
    <row r="43" spans="1:32" x14ac:dyDescent="0.25">
      <c r="A43" s="952"/>
      <c r="B43" s="953"/>
      <c r="C43" s="954"/>
      <c r="D43" s="955"/>
      <c r="E43" s="955"/>
      <c r="F43" s="957"/>
      <c r="G43" s="958"/>
      <c r="H43" s="2070"/>
      <c r="I43" s="2091"/>
      <c r="J43" s="2072"/>
      <c r="K43" s="2092"/>
      <c r="L43" s="2093"/>
      <c r="M43" s="958"/>
      <c r="N43" s="2072"/>
      <c r="O43" s="2092"/>
      <c r="P43" s="2093"/>
      <c r="Q43" s="946"/>
      <c r="R43" s="962"/>
      <c r="S43" s="2075"/>
      <c r="T43" s="2094"/>
      <c r="U43" s="2077"/>
      <c r="V43" s="2095"/>
      <c r="W43" s="961"/>
      <c r="X43" s="946"/>
      <c r="Y43" s="946"/>
      <c r="Z43" s="951"/>
      <c r="AA43" s="946"/>
      <c r="AB43" s="946"/>
      <c r="AC43" s="946"/>
      <c r="AD43" s="946"/>
      <c r="AE43" s="946"/>
      <c r="AF43" s="946"/>
    </row>
    <row r="44" spans="1:32" x14ac:dyDescent="0.25">
      <c r="A44" s="952"/>
      <c r="B44" s="964"/>
      <c r="C44" s="954"/>
      <c r="D44" s="955"/>
      <c r="E44" s="955"/>
      <c r="F44" s="957"/>
      <c r="G44" s="958"/>
      <c r="H44" s="2070"/>
      <c r="I44" s="2091"/>
      <c r="J44" s="2072"/>
      <c r="K44" s="2092"/>
      <c r="L44" s="2093"/>
      <c r="M44" s="958"/>
      <c r="N44" s="2072"/>
      <c r="O44" s="2092"/>
      <c r="P44" s="2093"/>
      <c r="Q44" s="946"/>
      <c r="R44" s="962"/>
      <c r="S44" s="2075"/>
      <c r="T44" s="2094"/>
      <c r="U44" s="2077"/>
      <c r="V44" s="2095"/>
      <c r="W44" s="961"/>
      <c r="X44" s="946"/>
      <c r="Y44" s="946"/>
      <c r="Z44" s="951"/>
      <c r="AA44" s="946"/>
      <c r="AB44" s="946"/>
      <c r="AC44" s="946"/>
      <c r="AD44" s="946"/>
      <c r="AE44" s="946"/>
      <c r="AF44" s="946"/>
    </row>
    <row r="45" spans="1:32" x14ac:dyDescent="0.25">
      <c r="A45" s="952"/>
      <c r="B45" s="981"/>
      <c r="C45" s="982"/>
      <c r="D45" s="983"/>
      <c r="E45" s="983"/>
      <c r="F45" s="981"/>
      <c r="G45" s="984"/>
      <c r="H45" s="2084"/>
      <c r="I45" s="2071"/>
      <c r="J45" s="2085"/>
      <c r="K45" s="2083"/>
      <c r="L45" s="2074"/>
      <c r="M45" s="984"/>
      <c r="N45" s="2085"/>
      <c r="O45" s="2083"/>
      <c r="P45" s="2074"/>
      <c r="Q45" s="985"/>
      <c r="R45" s="945"/>
      <c r="S45" s="2088"/>
      <c r="T45" s="2076"/>
      <c r="U45" s="2096"/>
      <c r="V45" s="2097"/>
      <c r="W45" s="986"/>
      <c r="X45" s="985"/>
      <c r="Y45" s="985"/>
      <c r="Z45" s="987"/>
      <c r="AA45" s="985"/>
      <c r="AB45" s="985"/>
      <c r="AC45" s="985"/>
      <c r="AD45" s="946"/>
      <c r="AE45" s="946"/>
      <c r="AF45" s="985"/>
    </row>
    <row r="46" spans="1:32" x14ac:dyDescent="0.25">
      <c r="A46" s="988"/>
      <c r="B46" s="985"/>
      <c r="C46" s="982"/>
      <c r="D46" s="983"/>
      <c r="E46" s="983"/>
      <c r="F46" s="981"/>
      <c r="G46" s="984"/>
      <c r="H46" s="2084"/>
      <c r="I46" s="2071"/>
      <c r="J46" s="2085"/>
      <c r="K46" s="2083"/>
      <c r="L46" s="2074"/>
      <c r="M46" s="984"/>
      <c r="N46" s="2086"/>
      <c r="O46" s="2087"/>
      <c r="P46" s="2078"/>
      <c r="Q46" s="985"/>
      <c r="R46" s="945"/>
      <c r="S46" s="2088"/>
      <c r="T46" s="2076"/>
      <c r="U46" s="2086"/>
      <c r="V46" s="2078"/>
      <c r="W46" s="986"/>
      <c r="X46" s="985"/>
      <c r="Y46" s="985"/>
      <c r="Z46" s="987"/>
      <c r="AA46" s="985"/>
      <c r="AB46" s="985"/>
      <c r="AC46" s="985"/>
      <c r="AD46" s="946"/>
      <c r="AE46" s="946"/>
      <c r="AF46" s="985"/>
    </row>
    <row r="47" spans="1:32" x14ac:dyDescent="0.25">
      <c r="A47" s="988"/>
      <c r="B47" s="985"/>
      <c r="C47" s="982"/>
      <c r="D47" s="983"/>
      <c r="E47" s="983"/>
      <c r="F47" s="981"/>
      <c r="G47" s="984"/>
      <c r="H47" s="2084"/>
      <c r="I47" s="2071"/>
      <c r="J47" s="2085"/>
      <c r="K47" s="2083"/>
      <c r="L47" s="2074"/>
      <c r="M47" s="989"/>
      <c r="N47" s="2089"/>
      <c r="O47" s="2090"/>
      <c r="P47" s="2082"/>
      <c r="Q47" s="985"/>
      <c r="R47" s="945"/>
      <c r="S47" s="2088"/>
      <c r="T47" s="2076"/>
      <c r="U47" s="2086"/>
      <c r="V47" s="2078"/>
      <c r="W47" s="986"/>
      <c r="X47" s="987"/>
      <c r="Y47" s="985"/>
      <c r="Z47" s="987"/>
      <c r="AA47" s="985"/>
      <c r="AB47" s="985"/>
      <c r="AC47" s="985"/>
      <c r="AD47" s="946"/>
      <c r="AE47" s="946"/>
      <c r="AF47" s="985"/>
    </row>
    <row r="48" spans="1:32" x14ac:dyDescent="0.25">
      <c r="A48" s="988"/>
      <c r="B48" s="985"/>
      <c r="C48" s="954"/>
      <c r="D48" s="983"/>
      <c r="E48" s="983"/>
      <c r="F48" s="957"/>
      <c r="G48" s="958"/>
      <c r="H48" s="2070"/>
      <c r="I48" s="2071"/>
      <c r="J48" s="2072"/>
      <c r="K48" s="2083"/>
      <c r="L48" s="2074"/>
      <c r="M48" s="958"/>
      <c r="N48" s="2072"/>
      <c r="O48" s="2083"/>
      <c r="P48" s="2074"/>
      <c r="Q48" s="946"/>
      <c r="R48" s="945"/>
      <c r="S48" s="2075"/>
      <c r="T48" s="2076"/>
      <c r="U48" s="2077"/>
      <c r="V48" s="2078"/>
      <c r="W48" s="986"/>
      <c r="X48" s="946"/>
      <c r="Y48" s="946"/>
      <c r="Z48" s="951"/>
      <c r="AA48" s="946"/>
      <c r="AB48" s="946"/>
      <c r="AC48" s="946"/>
      <c r="AD48" s="946"/>
      <c r="AE48" s="946"/>
      <c r="AF48" s="946"/>
    </row>
    <row r="49" spans="1:32" x14ac:dyDescent="0.25">
      <c r="A49" s="990"/>
      <c r="B49" s="991"/>
      <c r="C49" s="954"/>
      <c r="D49" s="983"/>
      <c r="E49" s="983"/>
      <c r="F49" s="957"/>
      <c r="G49" s="958"/>
      <c r="H49" s="2070"/>
      <c r="I49" s="2071"/>
      <c r="J49" s="2072"/>
      <c r="K49" s="2073"/>
      <c r="L49" s="2074"/>
      <c r="M49" s="958"/>
      <c r="N49" s="2072"/>
      <c r="O49" s="2073"/>
      <c r="P49" s="2074"/>
      <c r="Q49" s="946"/>
      <c r="R49" s="945"/>
      <c r="S49" s="2075"/>
      <c r="T49" s="2076"/>
      <c r="U49" s="2077"/>
      <c r="V49" s="2078"/>
      <c r="W49" s="986"/>
      <c r="X49" s="946"/>
      <c r="Y49" s="946"/>
      <c r="Z49" s="951"/>
      <c r="AA49" s="946"/>
      <c r="AB49" s="946"/>
      <c r="AC49" s="946"/>
      <c r="AD49" s="946"/>
      <c r="AE49" s="946"/>
      <c r="AF49" s="946"/>
    </row>
    <row r="50" spans="1:32" x14ac:dyDescent="0.25">
      <c r="A50" s="990"/>
      <c r="B50" s="992"/>
      <c r="C50" s="954"/>
      <c r="D50" s="983"/>
      <c r="E50" s="983"/>
      <c r="F50" s="993"/>
      <c r="G50" s="958"/>
      <c r="H50" s="2070"/>
      <c r="I50" s="2071"/>
      <c r="J50" s="2072"/>
      <c r="K50" s="2073"/>
      <c r="L50" s="2074"/>
      <c r="M50" s="958"/>
      <c r="N50" s="2072"/>
      <c r="O50" s="2073"/>
      <c r="P50" s="2074"/>
      <c r="Q50" s="946"/>
      <c r="R50" s="945"/>
      <c r="S50" s="2075"/>
      <c r="T50" s="2076"/>
      <c r="U50" s="2077"/>
      <c r="V50" s="2078"/>
      <c r="W50" s="986"/>
      <c r="X50" s="946"/>
      <c r="Y50" s="946"/>
      <c r="Z50" s="951"/>
      <c r="AA50" s="946"/>
      <c r="AB50" s="946"/>
      <c r="AC50" s="946"/>
      <c r="AD50" s="946"/>
      <c r="AE50" s="946"/>
      <c r="AF50" s="946"/>
    </row>
    <row r="51" spans="1:32" x14ac:dyDescent="0.25">
      <c r="A51" s="990"/>
      <c r="B51" s="992"/>
      <c r="C51" s="954"/>
      <c r="D51" s="983"/>
      <c r="E51" s="983"/>
      <c r="F51" s="993"/>
      <c r="G51" s="958"/>
      <c r="H51" s="2070"/>
      <c r="I51" s="2071"/>
      <c r="J51" s="2072"/>
      <c r="K51" s="2073"/>
      <c r="L51" s="2074"/>
      <c r="M51" s="979"/>
      <c r="N51" s="2080"/>
      <c r="O51" s="2081"/>
      <c r="P51" s="2082"/>
      <c r="Q51" s="946"/>
      <c r="R51" s="945"/>
      <c r="S51" s="2075"/>
      <c r="T51" s="2076"/>
      <c r="U51" s="2077"/>
      <c r="V51" s="2078"/>
      <c r="W51" s="986"/>
      <c r="X51" s="951"/>
      <c r="Y51" s="946"/>
      <c r="Z51" s="951"/>
      <c r="AA51" s="946"/>
      <c r="AB51" s="946"/>
      <c r="AC51" s="946"/>
      <c r="AD51" s="946"/>
      <c r="AE51" s="946"/>
      <c r="AF51" s="946"/>
    </row>
    <row r="52" spans="1:32" x14ac:dyDescent="0.25">
      <c r="A52" s="990"/>
      <c r="B52" s="992"/>
      <c r="C52" s="954"/>
      <c r="D52" s="983"/>
      <c r="E52" s="983"/>
      <c r="F52" s="957"/>
      <c r="G52" s="958"/>
      <c r="H52" s="2070"/>
      <c r="I52" s="2071"/>
      <c r="J52" s="2072"/>
      <c r="K52" s="2073"/>
      <c r="L52" s="2074"/>
      <c r="M52" s="958"/>
      <c r="N52" s="2077"/>
      <c r="O52" s="2079"/>
      <c r="P52" s="2078"/>
      <c r="Q52" s="946"/>
      <c r="R52" s="945"/>
      <c r="S52" s="2075"/>
      <c r="T52" s="2076"/>
      <c r="U52" s="2077"/>
      <c r="V52" s="2078"/>
      <c r="W52" s="986"/>
      <c r="X52" s="946"/>
      <c r="Y52" s="946"/>
      <c r="Z52" s="951"/>
      <c r="AA52" s="946"/>
      <c r="AB52" s="946"/>
      <c r="AC52" s="946"/>
      <c r="AD52" s="946"/>
      <c r="AE52" s="946"/>
      <c r="AF52" s="946"/>
    </row>
    <row r="53" spans="1:32" x14ac:dyDescent="0.25">
      <c r="A53" s="990"/>
      <c r="B53" s="992"/>
      <c r="C53" s="954"/>
      <c r="D53" s="983"/>
      <c r="E53" s="983"/>
      <c r="F53" s="957"/>
      <c r="G53" s="958"/>
      <c r="H53" s="2070"/>
      <c r="I53" s="2071"/>
      <c r="J53" s="2072"/>
      <c r="K53" s="2073"/>
      <c r="L53" s="2074"/>
      <c r="M53" s="958"/>
      <c r="N53" s="2072"/>
      <c r="O53" s="2073"/>
      <c r="P53" s="2074"/>
      <c r="Q53" s="946"/>
      <c r="R53" s="945"/>
      <c r="S53" s="2075"/>
      <c r="T53" s="2076"/>
      <c r="U53" s="2077"/>
      <c r="V53" s="2078"/>
      <c r="W53" s="986"/>
      <c r="X53" s="946"/>
      <c r="Y53" s="946"/>
      <c r="Z53" s="951"/>
      <c r="AA53" s="946"/>
      <c r="AB53" s="946"/>
      <c r="AC53" s="946"/>
      <c r="AD53" s="946"/>
      <c r="AE53" s="946"/>
      <c r="AF53" s="946"/>
    </row>
    <row r="54" spans="1:32" x14ac:dyDescent="0.25">
      <c r="A54" s="990"/>
      <c r="B54" s="992"/>
      <c r="C54" s="994"/>
      <c r="D54" s="983"/>
      <c r="E54" s="983"/>
      <c r="F54" s="946"/>
      <c r="G54" s="958"/>
      <c r="H54" s="2070"/>
      <c r="I54" s="2071"/>
      <c r="J54" s="2072"/>
      <c r="K54" s="2073"/>
      <c r="L54" s="2074"/>
      <c r="M54" s="958"/>
      <c r="N54" s="2072"/>
      <c r="O54" s="2073"/>
      <c r="P54" s="2074"/>
      <c r="Q54" s="946"/>
      <c r="R54" s="945"/>
      <c r="S54" s="2075"/>
      <c r="T54" s="2076"/>
      <c r="U54" s="2077"/>
      <c r="V54" s="2078"/>
      <c r="W54" s="986"/>
      <c r="X54" s="946"/>
      <c r="Y54" s="946"/>
      <c r="Z54" s="951"/>
      <c r="AA54" s="946"/>
      <c r="AB54" s="946"/>
      <c r="AC54" s="946"/>
      <c r="AD54" s="946"/>
      <c r="AE54" s="946"/>
      <c r="AF54" s="946"/>
    </row>
    <row r="55" spans="1:32" x14ac:dyDescent="0.25">
      <c r="A55" s="990"/>
      <c r="B55" s="992"/>
      <c r="C55" s="994"/>
      <c r="D55" s="983"/>
      <c r="E55" s="983"/>
      <c r="F55" s="946"/>
      <c r="G55" s="958"/>
      <c r="H55" s="2070"/>
      <c r="I55" s="2071"/>
      <c r="J55" s="2072"/>
      <c r="K55" s="2073"/>
      <c r="L55" s="2074"/>
      <c r="M55" s="958"/>
      <c r="N55" s="2072"/>
      <c r="O55" s="2073"/>
      <c r="P55" s="2074"/>
      <c r="Q55" s="946"/>
      <c r="R55" s="945"/>
      <c r="S55" s="2075"/>
      <c r="T55" s="2076"/>
      <c r="U55" s="2075"/>
      <c r="V55" s="2076"/>
      <c r="W55" s="986"/>
      <c r="X55" s="946"/>
      <c r="Y55" s="946"/>
      <c r="Z55" s="951"/>
      <c r="AA55" s="946"/>
      <c r="AB55" s="946"/>
      <c r="AC55" s="946"/>
      <c r="AD55" s="946"/>
      <c r="AE55" s="946"/>
      <c r="AF55" s="946"/>
    </row>
    <row r="56" spans="1:32" x14ac:dyDescent="0.25">
      <c r="A56" s="990"/>
      <c r="B56" s="992"/>
      <c r="C56" s="994"/>
      <c r="D56" s="983"/>
      <c r="E56" s="983"/>
      <c r="F56" s="946"/>
      <c r="G56" s="958"/>
      <c r="H56" s="2070"/>
      <c r="I56" s="2071"/>
      <c r="J56" s="2072"/>
      <c r="K56" s="2073"/>
      <c r="L56" s="2074"/>
      <c r="M56" s="958"/>
      <c r="N56" s="2072"/>
      <c r="O56" s="2073"/>
      <c r="P56" s="2074"/>
      <c r="Q56" s="946"/>
      <c r="R56" s="945"/>
      <c r="S56" s="2075"/>
      <c r="T56" s="2076"/>
      <c r="U56" s="2077"/>
      <c r="V56" s="2078"/>
      <c r="W56" s="986"/>
      <c r="X56" s="946"/>
      <c r="Y56" s="946"/>
      <c r="Z56" s="951"/>
      <c r="AA56" s="946"/>
      <c r="AB56" s="946"/>
      <c r="AC56" s="946"/>
      <c r="AD56" s="946"/>
      <c r="AE56" s="946"/>
      <c r="AF56" s="946"/>
    </row>
    <row r="57" spans="1:32" x14ac:dyDescent="0.25">
      <c r="A57" s="990"/>
      <c r="B57" s="992"/>
      <c r="C57" s="994"/>
      <c r="D57" s="983"/>
      <c r="E57" s="983"/>
      <c r="F57" s="946"/>
      <c r="G57" s="958"/>
      <c r="H57" s="2070"/>
      <c r="I57" s="2071"/>
      <c r="J57" s="2072"/>
      <c r="K57" s="2073"/>
      <c r="L57" s="2074"/>
      <c r="M57" s="958"/>
      <c r="N57" s="2072"/>
      <c r="O57" s="2073"/>
      <c r="P57" s="2074"/>
      <c r="Q57" s="946"/>
      <c r="R57" s="945"/>
      <c r="S57" s="2075"/>
      <c r="T57" s="2076"/>
      <c r="U57" s="2077"/>
      <c r="V57" s="2078"/>
      <c r="W57" s="986"/>
      <c r="X57" s="946"/>
      <c r="Y57" s="946"/>
      <c r="Z57" s="951"/>
      <c r="AA57" s="946"/>
      <c r="AB57" s="946"/>
      <c r="AC57" s="946"/>
      <c r="AD57" s="946"/>
      <c r="AE57" s="946"/>
      <c r="AF57" s="946"/>
    </row>
    <row r="58" spans="1:32" x14ac:dyDescent="0.25">
      <c r="A58" s="990"/>
      <c r="B58" s="992"/>
      <c r="C58" s="994"/>
      <c r="D58" s="983"/>
      <c r="E58" s="983"/>
      <c r="F58" s="946"/>
      <c r="G58" s="958"/>
      <c r="H58" s="2070"/>
      <c r="I58" s="2071"/>
      <c r="J58" s="2072"/>
      <c r="K58" s="2073"/>
      <c r="L58" s="2074"/>
      <c r="M58" s="958"/>
      <c r="N58" s="2072"/>
      <c r="O58" s="2073"/>
      <c r="P58" s="2074"/>
      <c r="Q58" s="946"/>
      <c r="R58" s="945"/>
      <c r="S58" s="2075"/>
      <c r="T58" s="2076"/>
      <c r="U58" s="2077"/>
      <c r="V58" s="2078"/>
      <c r="W58" s="986"/>
      <c r="X58" s="946"/>
      <c r="Y58" s="946"/>
      <c r="Z58" s="951"/>
      <c r="AA58" s="946"/>
      <c r="AB58" s="946"/>
      <c r="AC58" s="946"/>
      <c r="AD58" s="946"/>
      <c r="AE58" s="946"/>
      <c r="AF58" s="946"/>
    </row>
    <row r="59" spans="1:32" x14ac:dyDescent="0.25">
      <c r="A59" s="990"/>
      <c r="B59" s="992"/>
      <c r="C59" s="995"/>
      <c r="D59" s="996"/>
      <c r="E59" s="996"/>
      <c r="F59" s="956"/>
      <c r="G59" s="958"/>
      <c r="H59" s="2070"/>
      <c r="I59" s="2071"/>
      <c r="J59" s="2072"/>
      <c r="K59" s="2073"/>
      <c r="L59" s="2074"/>
      <c r="M59" s="958"/>
      <c r="N59" s="2072"/>
      <c r="O59" s="2073"/>
      <c r="P59" s="2074"/>
      <c r="Q59" s="946"/>
      <c r="R59" s="945"/>
      <c r="S59" s="2075"/>
      <c r="T59" s="2076"/>
      <c r="U59" s="2077"/>
      <c r="V59" s="2078"/>
      <c r="W59" s="986"/>
      <c r="X59" s="946"/>
      <c r="Y59" s="946"/>
      <c r="Z59" s="951"/>
      <c r="AA59" s="946"/>
      <c r="AB59" s="946"/>
      <c r="AC59" s="946"/>
      <c r="AD59" s="946"/>
      <c r="AE59" s="946"/>
      <c r="AF59" s="946"/>
    </row>
    <row r="60" spans="1:32" ht="15.75" thickBot="1" x14ac:dyDescent="0.3">
      <c r="A60" s="990"/>
      <c r="B60" s="992"/>
      <c r="C60" s="2040" t="s">
        <v>187</v>
      </c>
      <c r="D60" s="2041"/>
      <c r="E60" s="2041"/>
      <c r="F60" s="2042"/>
      <c r="G60" s="997">
        <f t="shared" ref="G60:X60" si="4">SUM(G14:G59)</f>
        <v>488</v>
      </c>
      <c r="H60" s="2055">
        <f t="shared" si="4"/>
        <v>43</v>
      </c>
      <c r="I60" s="2056">
        <f t="shared" si="4"/>
        <v>0</v>
      </c>
      <c r="J60" s="2057">
        <f t="shared" si="4"/>
        <v>19</v>
      </c>
      <c r="K60" s="2058">
        <f t="shared" si="4"/>
        <v>0</v>
      </c>
      <c r="L60" s="2059">
        <f t="shared" si="4"/>
        <v>0</v>
      </c>
      <c r="M60" s="997">
        <f t="shared" si="4"/>
        <v>617</v>
      </c>
      <c r="N60" s="2060">
        <f t="shared" si="4"/>
        <v>0</v>
      </c>
      <c r="O60" s="2061">
        <f t="shared" si="4"/>
        <v>0</v>
      </c>
      <c r="P60" s="2062">
        <f t="shared" si="4"/>
        <v>0</v>
      </c>
      <c r="Q60" s="998">
        <f t="shared" si="4"/>
        <v>14</v>
      </c>
      <c r="R60" s="999">
        <f t="shared" si="4"/>
        <v>14</v>
      </c>
      <c r="S60" s="2063">
        <f t="shared" si="4"/>
        <v>5704</v>
      </c>
      <c r="T60" s="2064">
        <f t="shared" si="4"/>
        <v>0</v>
      </c>
      <c r="U60" s="2038">
        <f t="shared" si="4"/>
        <v>4623</v>
      </c>
      <c r="V60" s="2039">
        <f t="shared" si="4"/>
        <v>0</v>
      </c>
      <c r="W60" s="1000">
        <f t="shared" si="4"/>
        <v>1244</v>
      </c>
      <c r="X60" s="1001">
        <f t="shared" si="4"/>
        <v>0</v>
      </c>
      <c r="Y60" s="1001"/>
      <c r="Z60" s="998">
        <f>SUM(Z14:Z59)</f>
        <v>2187</v>
      </c>
      <c r="AA60" s="1001"/>
      <c r="AB60" s="1001"/>
      <c r="AC60" s="1001"/>
      <c r="AD60" s="1037"/>
      <c r="AE60" s="1037"/>
      <c r="AF60" s="1001"/>
    </row>
    <row r="61" spans="1:32" x14ac:dyDescent="0.25">
      <c r="A61" s="990"/>
      <c r="B61" s="992"/>
      <c r="C61" s="2040" t="s">
        <v>240</v>
      </c>
      <c r="D61" s="2041"/>
      <c r="E61" s="2041"/>
      <c r="F61" s="2042"/>
      <c r="G61" s="1002"/>
      <c r="H61" s="2043"/>
      <c r="I61" s="2044"/>
      <c r="J61" s="2043"/>
      <c r="K61" s="2045"/>
      <c r="L61" s="2044"/>
      <c r="M61" s="1002"/>
      <c r="N61" s="2046"/>
      <c r="O61" s="2047"/>
      <c r="P61" s="2048"/>
      <c r="Q61" s="394"/>
      <c r="R61" s="1003"/>
      <c r="S61" s="2049">
        <f>ROUNDUP(S60/5280,2)</f>
        <v>1.0900000000000001</v>
      </c>
      <c r="T61" s="2050"/>
      <c r="U61" s="2051">
        <f>U60/5280</f>
        <v>0.87556818181818186</v>
      </c>
      <c r="V61" s="2052"/>
      <c r="W61" s="1004"/>
      <c r="X61" s="395"/>
      <c r="Y61" s="395"/>
      <c r="Z61" s="394">
        <f>Z60/5280</f>
        <v>0.41420454545454544</v>
      </c>
      <c r="AA61" s="395"/>
      <c r="AB61" s="395"/>
      <c r="AC61" s="395"/>
      <c r="AD61" s="395"/>
      <c r="AE61" s="395"/>
      <c r="AF61" s="395"/>
    </row>
    <row r="62" spans="1:32" ht="15.75" customHeight="1" thickBot="1" x14ac:dyDescent="0.3">
      <c r="A62" s="990"/>
      <c r="B62" s="992"/>
      <c r="C62" s="2040" t="s">
        <v>188</v>
      </c>
      <c r="D62" s="2041"/>
      <c r="E62" s="2041"/>
      <c r="F62" s="2042"/>
      <c r="G62" s="997">
        <f>G60</f>
        <v>488</v>
      </c>
      <c r="H62" s="2065">
        <f>H60</f>
        <v>43</v>
      </c>
      <c r="I62" s="2066"/>
      <c r="J62" s="2065">
        <f>J60</f>
        <v>19</v>
      </c>
      <c r="K62" s="2067"/>
      <c r="L62" s="2066"/>
      <c r="M62" s="997">
        <f t="shared" ref="M62" si="5">M60</f>
        <v>617</v>
      </c>
      <c r="N62" s="2060">
        <f>N60</f>
        <v>0</v>
      </c>
      <c r="O62" s="2061"/>
      <c r="P62" s="2062"/>
      <c r="Q62" s="1005">
        <f t="shared" ref="Q62:T62" si="6">Q60</f>
        <v>14</v>
      </c>
      <c r="R62" s="1006">
        <f t="shared" si="6"/>
        <v>14</v>
      </c>
      <c r="S62" s="2068">
        <f>S61</f>
        <v>1.0900000000000001</v>
      </c>
      <c r="T62" s="2069">
        <f t="shared" si="6"/>
        <v>0</v>
      </c>
      <c r="U62" s="2036">
        <f>U61</f>
        <v>0.87556818181818186</v>
      </c>
      <c r="V62" s="2037">
        <f>V61</f>
        <v>0</v>
      </c>
      <c r="W62" s="1007">
        <f>W60</f>
        <v>1244</v>
      </c>
      <c r="X62" s="957">
        <f>X60</f>
        <v>0</v>
      </c>
      <c r="Y62" s="957"/>
      <c r="Z62" s="993">
        <f>Z61</f>
        <v>0.41420454545454544</v>
      </c>
      <c r="AA62" s="957"/>
      <c r="AB62" s="957"/>
      <c r="AC62" s="957"/>
      <c r="AD62" s="957"/>
      <c r="AE62" s="957"/>
      <c r="AF62" s="957"/>
    </row>
    <row r="63" spans="1:32" ht="12" customHeight="1" x14ac:dyDescent="0.25">
      <c r="A63" s="1904" t="s">
        <v>10</v>
      </c>
      <c r="B63" s="1905"/>
      <c r="C63" s="1905"/>
      <c r="D63" s="1905"/>
      <c r="E63" s="1905"/>
      <c r="F63" s="1906"/>
      <c r="G63" s="2025">
        <f>G62</f>
        <v>488</v>
      </c>
      <c r="H63" s="2027">
        <f>H62</f>
        <v>43</v>
      </c>
      <c r="I63" s="2028"/>
      <c r="J63" s="2027">
        <f>J62</f>
        <v>19</v>
      </c>
      <c r="K63" s="2031"/>
      <c r="L63" s="2028"/>
      <c r="M63" s="2025">
        <f>M62</f>
        <v>617</v>
      </c>
      <c r="N63" s="2033">
        <f>N62</f>
        <v>0</v>
      </c>
      <c r="O63" s="2034"/>
      <c r="P63" s="2035"/>
      <c r="Q63" s="2012">
        <f>Q62</f>
        <v>14</v>
      </c>
      <c r="R63" s="2014">
        <f>R62</f>
        <v>14</v>
      </c>
      <c r="S63" s="1893">
        <f>S62+U62</f>
        <v>1.965568181818182</v>
      </c>
      <c r="T63" s="1894"/>
      <c r="U63" s="1894"/>
      <c r="V63" s="1895"/>
      <c r="W63" s="1899">
        <f>W62</f>
        <v>1244</v>
      </c>
      <c r="X63" s="2020">
        <f>X62</f>
        <v>0</v>
      </c>
      <c r="Y63" s="2020"/>
      <c r="Z63" s="2053">
        <f>Z62</f>
        <v>0.41420454545454544</v>
      </c>
      <c r="AA63" s="2010"/>
      <c r="AB63" s="1008"/>
      <c r="AC63" s="1009"/>
      <c r="AD63" s="1009"/>
      <c r="AE63" s="1009"/>
      <c r="AF63" s="1009"/>
    </row>
    <row r="64" spans="1:32" ht="12" customHeight="1" x14ac:dyDescent="0.25">
      <c r="A64" s="2022"/>
      <c r="B64" s="2023"/>
      <c r="C64" s="2023"/>
      <c r="D64" s="2023"/>
      <c r="E64" s="2023"/>
      <c r="F64" s="2024"/>
      <c r="G64" s="2026"/>
      <c r="H64" s="2029"/>
      <c r="I64" s="2030"/>
      <c r="J64" s="2029"/>
      <c r="K64" s="2032"/>
      <c r="L64" s="2030"/>
      <c r="M64" s="2026"/>
      <c r="N64" s="2029"/>
      <c r="O64" s="2032"/>
      <c r="P64" s="2030"/>
      <c r="Q64" s="2013"/>
      <c r="R64" s="2015"/>
      <c r="S64" s="2016"/>
      <c r="T64" s="2017"/>
      <c r="U64" s="2017"/>
      <c r="V64" s="2018"/>
      <c r="W64" s="2019"/>
      <c r="X64" s="2021"/>
      <c r="Y64" s="2021"/>
      <c r="Z64" s="2054"/>
      <c r="AA64" s="2011"/>
      <c r="AB64" s="1010"/>
      <c r="AC64" s="1011"/>
      <c r="AD64" s="1011"/>
      <c r="AE64" s="1011"/>
      <c r="AF64" s="1011"/>
    </row>
  </sheetData>
  <mergeCells count="279">
    <mergeCell ref="U1:V1"/>
    <mergeCell ref="G2:G12"/>
    <mergeCell ref="H2:H12"/>
    <mergeCell ref="I2:I12"/>
    <mergeCell ref="J2:J12"/>
    <mergeCell ref="K2:K12"/>
    <mergeCell ref="L2:L12"/>
    <mergeCell ref="A1:A13"/>
    <mergeCell ref="B1:B13"/>
    <mergeCell ref="C1:C12"/>
    <mergeCell ref="D1:E12"/>
    <mergeCell ref="F1:F12"/>
    <mergeCell ref="H1:I1"/>
    <mergeCell ref="H13:I13"/>
    <mergeCell ref="M2:M12"/>
    <mergeCell ref="N2:N12"/>
    <mergeCell ref="O2:O12"/>
    <mergeCell ref="P2:P12"/>
    <mergeCell ref="Q2:Q12"/>
    <mergeCell ref="R2:R12"/>
    <mergeCell ref="J1:L1"/>
    <mergeCell ref="N1:P1"/>
    <mergeCell ref="S1:T1"/>
    <mergeCell ref="J13:L13"/>
    <mergeCell ref="Y2:Y12"/>
    <mergeCell ref="Z2:Z12"/>
    <mergeCell ref="AA2:AA12"/>
    <mergeCell ref="AB2:AB12"/>
    <mergeCell ref="AC2:AC12"/>
    <mergeCell ref="AF2:AF12"/>
    <mergeCell ref="S2:S12"/>
    <mergeCell ref="T2:T12"/>
    <mergeCell ref="U2:U12"/>
    <mergeCell ref="V2:V12"/>
    <mergeCell ref="W2:W12"/>
    <mergeCell ref="X2:X12"/>
    <mergeCell ref="N13:P13"/>
    <mergeCell ref="S13:T13"/>
    <mergeCell ref="U13:V13"/>
    <mergeCell ref="H14:I14"/>
    <mergeCell ref="J14:L14"/>
    <mergeCell ref="N14:P14"/>
    <mergeCell ref="S14:T14"/>
    <mergeCell ref="U14:V14"/>
    <mergeCell ref="H15:I15"/>
    <mergeCell ref="J15:L15"/>
    <mergeCell ref="N15:P15"/>
    <mergeCell ref="S15:T15"/>
    <mergeCell ref="U15:V15"/>
    <mergeCell ref="H16:I16"/>
    <mergeCell ref="J16:L16"/>
    <mergeCell ref="N16:P16"/>
    <mergeCell ref="S16:T16"/>
    <mergeCell ref="U16:V16"/>
    <mergeCell ref="H20:I20"/>
    <mergeCell ref="J20:L20"/>
    <mergeCell ref="N20:P20"/>
    <mergeCell ref="S20:T20"/>
    <mergeCell ref="U20:V20"/>
    <mergeCell ref="U17:V17"/>
    <mergeCell ref="H18:I18"/>
    <mergeCell ref="J18:L18"/>
    <mergeCell ref="N18:P18"/>
    <mergeCell ref="S18:T18"/>
    <mergeCell ref="U18:V18"/>
    <mergeCell ref="H21:I21"/>
    <mergeCell ref="J21:L21"/>
    <mergeCell ref="N21:P21"/>
    <mergeCell ref="S21:T21"/>
    <mergeCell ref="U21:V21"/>
    <mergeCell ref="H25:I25"/>
    <mergeCell ref="J25:L25"/>
    <mergeCell ref="N25:P25"/>
    <mergeCell ref="S25:T25"/>
    <mergeCell ref="U25:V25"/>
    <mergeCell ref="H23:I23"/>
    <mergeCell ref="J23:L23"/>
    <mergeCell ref="H26:I26"/>
    <mergeCell ref="J26:L26"/>
    <mergeCell ref="N26:P26"/>
    <mergeCell ref="S26:T26"/>
    <mergeCell ref="U26:V26"/>
    <mergeCell ref="H27:I27"/>
    <mergeCell ref="J27:L27"/>
    <mergeCell ref="N27:P27"/>
    <mergeCell ref="S27:T27"/>
    <mergeCell ref="U27:V27"/>
    <mergeCell ref="H28:I28"/>
    <mergeCell ref="J28:L28"/>
    <mergeCell ref="N28:P28"/>
    <mergeCell ref="S28:T28"/>
    <mergeCell ref="U28:V28"/>
    <mergeCell ref="H29:I29"/>
    <mergeCell ref="J29:L29"/>
    <mergeCell ref="N29:P29"/>
    <mergeCell ref="S29:T29"/>
    <mergeCell ref="U29:V29"/>
    <mergeCell ref="H30:I30"/>
    <mergeCell ref="J30:L30"/>
    <mergeCell ref="N30:P30"/>
    <mergeCell ref="S30:T30"/>
    <mergeCell ref="U30:V30"/>
    <mergeCell ref="H31:I31"/>
    <mergeCell ref="J31:L31"/>
    <mergeCell ref="N31:P31"/>
    <mergeCell ref="S31:T31"/>
    <mergeCell ref="U31:V31"/>
    <mergeCell ref="H32:I32"/>
    <mergeCell ref="J32:L32"/>
    <mergeCell ref="N32:P32"/>
    <mergeCell ref="S32:T32"/>
    <mergeCell ref="U32:V32"/>
    <mergeCell ref="H33:I33"/>
    <mergeCell ref="J33:L33"/>
    <mergeCell ref="N33:P33"/>
    <mergeCell ref="S33:T33"/>
    <mergeCell ref="U33:V33"/>
    <mergeCell ref="H34:I34"/>
    <mergeCell ref="J34:L34"/>
    <mergeCell ref="N34:P34"/>
    <mergeCell ref="S34:T34"/>
    <mergeCell ref="U34:V34"/>
    <mergeCell ref="H35:I35"/>
    <mergeCell ref="J35:L35"/>
    <mergeCell ref="N35:P35"/>
    <mergeCell ref="S35:T35"/>
    <mergeCell ref="U35:V35"/>
    <mergeCell ref="H36:I36"/>
    <mergeCell ref="J36:L36"/>
    <mergeCell ref="N36:P36"/>
    <mergeCell ref="S36:T36"/>
    <mergeCell ref="U36:V36"/>
    <mergeCell ref="H37:I37"/>
    <mergeCell ref="J37:L37"/>
    <mergeCell ref="N37:P37"/>
    <mergeCell ref="S37:T37"/>
    <mergeCell ref="U37:V37"/>
    <mergeCell ref="H38:I38"/>
    <mergeCell ref="J38:L38"/>
    <mergeCell ref="N38:P38"/>
    <mergeCell ref="S38:T38"/>
    <mergeCell ref="U38:V38"/>
    <mergeCell ref="H39:I39"/>
    <mergeCell ref="J39:L39"/>
    <mergeCell ref="N39:P39"/>
    <mergeCell ref="S39:T39"/>
    <mergeCell ref="U39:V39"/>
    <mergeCell ref="H40:I40"/>
    <mergeCell ref="J40:L40"/>
    <mergeCell ref="N40:P40"/>
    <mergeCell ref="S40:T40"/>
    <mergeCell ref="U40:V40"/>
    <mergeCell ref="H41:I41"/>
    <mergeCell ref="J41:L41"/>
    <mergeCell ref="N41:P41"/>
    <mergeCell ref="S41:T41"/>
    <mergeCell ref="U41:V41"/>
    <mergeCell ref="H42:I42"/>
    <mergeCell ref="J42:L42"/>
    <mergeCell ref="N42:P42"/>
    <mergeCell ref="S42:T42"/>
    <mergeCell ref="U42:V42"/>
    <mergeCell ref="H43:I43"/>
    <mergeCell ref="J43:L43"/>
    <mergeCell ref="N43:P43"/>
    <mergeCell ref="S43:T43"/>
    <mergeCell ref="U43:V43"/>
    <mergeCell ref="H44:I44"/>
    <mergeCell ref="J44:L44"/>
    <mergeCell ref="N44:P44"/>
    <mergeCell ref="S44:T44"/>
    <mergeCell ref="U44:V44"/>
    <mergeCell ref="H45:I45"/>
    <mergeCell ref="J45:L45"/>
    <mergeCell ref="N45:P45"/>
    <mergeCell ref="S45:T45"/>
    <mergeCell ref="U45:V45"/>
    <mergeCell ref="H46:I46"/>
    <mergeCell ref="J46:L46"/>
    <mergeCell ref="N46:P46"/>
    <mergeCell ref="S46:T46"/>
    <mergeCell ref="U46:V46"/>
    <mergeCell ref="H47:I47"/>
    <mergeCell ref="J47:L47"/>
    <mergeCell ref="N47:P47"/>
    <mergeCell ref="S47:T47"/>
    <mergeCell ref="U47:V47"/>
    <mergeCell ref="H48:I48"/>
    <mergeCell ref="J48:L48"/>
    <mergeCell ref="N48:P48"/>
    <mergeCell ref="S48:T48"/>
    <mergeCell ref="U48:V48"/>
    <mergeCell ref="H49:I49"/>
    <mergeCell ref="J49:L49"/>
    <mergeCell ref="N49:P49"/>
    <mergeCell ref="S49:T49"/>
    <mergeCell ref="U49:V49"/>
    <mergeCell ref="H50:I50"/>
    <mergeCell ref="J50:L50"/>
    <mergeCell ref="N50:P50"/>
    <mergeCell ref="S50:T50"/>
    <mergeCell ref="U50:V50"/>
    <mergeCell ref="H51:I51"/>
    <mergeCell ref="J51:L51"/>
    <mergeCell ref="N51:P51"/>
    <mergeCell ref="S51:T51"/>
    <mergeCell ref="U51:V51"/>
    <mergeCell ref="H52:I52"/>
    <mergeCell ref="J52:L52"/>
    <mergeCell ref="N52:P52"/>
    <mergeCell ref="S52:T52"/>
    <mergeCell ref="U52:V52"/>
    <mergeCell ref="H53:I53"/>
    <mergeCell ref="J53:L53"/>
    <mergeCell ref="N53:P53"/>
    <mergeCell ref="S53:T53"/>
    <mergeCell ref="U53:V53"/>
    <mergeCell ref="H54:I54"/>
    <mergeCell ref="J54:L54"/>
    <mergeCell ref="N54:P54"/>
    <mergeCell ref="S54:T54"/>
    <mergeCell ref="U54:V54"/>
    <mergeCell ref="H55:I55"/>
    <mergeCell ref="J55:L55"/>
    <mergeCell ref="N55:P55"/>
    <mergeCell ref="S55:T55"/>
    <mergeCell ref="U55:V55"/>
    <mergeCell ref="H56:I56"/>
    <mergeCell ref="J56:L56"/>
    <mergeCell ref="N56:P56"/>
    <mergeCell ref="S56:T56"/>
    <mergeCell ref="U56:V56"/>
    <mergeCell ref="H57:I57"/>
    <mergeCell ref="J57:L57"/>
    <mergeCell ref="N57:P57"/>
    <mergeCell ref="S57:T57"/>
    <mergeCell ref="U57:V57"/>
    <mergeCell ref="H58:I58"/>
    <mergeCell ref="J58:L58"/>
    <mergeCell ref="N58:P58"/>
    <mergeCell ref="S58:T58"/>
    <mergeCell ref="U58:V58"/>
    <mergeCell ref="H59:I59"/>
    <mergeCell ref="J59:L59"/>
    <mergeCell ref="N59:P59"/>
    <mergeCell ref="S59:T59"/>
    <mergeCell ref="U59:V59"/>
    <mergeCell ref="U62:V62"/>
    <mergeCell ref="U60:V60"/>
    <mergeCell ref="C61:F61"/>
    <mergeCell ref="H61:I61"/>
    <mergeCell ref="J61:L61"/>
    <mergeCell ref="N61:P61"/>
    <mergeCell ref="S61:T61"/>
    <mergeCell ref="U61:V61"/>
    <mergeCell ref="Z63:Z64"/>
    <mergeCell ref="C60:F60"/>
    <mergeCell ref="H60:I60"/>
    <mergeCell ref="J60:L60"/>
    <mergeCell ref="N60:P60"/>
    <mergeCell ref="S60:T60"/>
    <mergeCell ref="C62:F62"/>
    <mergeCell ref="H62:I62"/>
    <mergeCell ref="J62:L62"/>
    <mergeCell ref="N62:P62"/>
    <mergeCell ref="S62:T62"/>
    <mergeCell ref="AA63:AA64"/>
    <mergeCell ref="Q63:Q64"/>
    <mergeCell ref="R63:R64"/>
    <mergeCell ref="S63:V64"/>
    <mergeCell ref="W63:W64"/>
    <mergeCell ref="X63:X64"/>
    <mergeCell ref="Y63:Y64"/>
    <mergeCell ref="A63:F64"/>
    <mergeCell ref="G63:G64"/>
    <mergeCell ref="H63:I64"/>
    <mergeCell ref="J63:L64"/>
    <mergeCell ref="M63:M64"/>
    <mergeCell ref="N63:P6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0964-983D-4122-BFE5-9F27A5F6A41A}">
  <sheetPr>
    <tabColor rgb="FF7A2B99"/>
  </sheetPr>
  <dimension ref="A1:Q62"/>
  <sheetViews>
    <sheetView topLeftCell="A11" zoomScale="70" zoomScaleNormal="70" workbookViewId="0">
      <selection activeCell="F38" sqref="F38"/>
    </sheetView>
  </sheetViews>
  <sheetFormatPr defaultColWidth="9.140625" defaultRowHeight="15" x14ac:dyDescent="0.25"/>
  <cols>
    <col min="1" max="1" width="5.42578125" style="1134" customWidth="1"/>
    <col min="2" max="2" width="17" style="1134" customWidth="1"/>
    <col min="3" max="4" width="10.7109375" style="1134" customWidth="1"/>
    <col min="5" max="5" width="6.140625" style="1134" customWidth="1"/>
    <col min="6" max="6" width="10.85546875" style="1134" customWidth="1"/>
    <col min="7" max="8" width="10.7109375" style="1134" customWidth="1"/>
    <col min="9" max="9" width="11.140625" style="1134" customWidth="1"/>
    <col min="10" max="13" width="10.7109375" style="1134" customWidth="1"/>
    <col min="14" max="14" width="10.85546875" style="1134" customWidth="1"/>
    <col min="15" max="16" width="10.7109375" style="1134" customWidth="1"/>
    <col min="17" max="17" width="95.42578125" style="1134" customWidth="1"/>
    <col min="18" max="16384" width="9.140625" style="1134"/>
  </cols>
  <sheetData>
    <row r="1" spans="1:17" ht="17.100000000000001" customHeight="1" x14ac:dyDescent="0.25">
      <c r="A1" s="2253" t="s">
        <v>637</v>
      </c>
      <c r="B1" s="2211" t="s">
        <v>218</v>
      </c>
      <c r="C1" s="2214" t="s">
        <v>25</v>
      </c>
      <c r="D1" s="2215"/>
      <c r="E1" s="2229" t="s">
        <v>56</v>
      </c>
      <c r="F1" s="2218" t="s">
        <v>640</v>
      </c>
      <c r="G1" s="2221">
        <v>621</v>
      </c>
      <c r="H1" s="2222"/>
      <c r="I1" s="2222"/>
      <c r="J1" s="2222"/>
      <c r="K1" s="2222"/>
      <c r="L1" s="2200">
        <v>642</v>
      </c>
      <c r="M1" s="2200"/>
      <c r="N1" s="2200"/>
      <c r="O1" s="2209"/>
      <c r="P1" s="2210"/>
      <c r="Q1" s="2200" t="s">
        <v>112</v>
      </c>
    </row>
    <row r="2" spans="1:17" ht="17.100000000000001" customHeight="1" x14ac:dyDescent="0.25">
      <c r="A2" s="2253"/>
      <c r="B2" s="2212"/>
      <c r="C2" s="2216"/>
      <c r="D2" s="2217"/>
      <c r="E2" s="2230"/>
      <c r="F2" s="2219"/>
      <c r="G2" s="2255" t="s">
        <v>234</v>
      </c>
      <c r="H2" s="2206" t="s">
        <v>235</v>
      </c>
      <c r="I2" s="2206"/>
      <c r="J2" s="2206"/>
      <c r="K2" s="2223"/>
      <c r="L2" s="2206" t="s">
        <v>648</v>
      </c>
      <c r="M2" s="2206"/>
      <c r="N2" s="1280" t="s">
        <v>649</v>
      </c>
      <c r="O2" s="2203" t="s">
        <v>681</v>
      </c>
      <c r="P2" s="2234" t="s">
        <v>682</v>
      </c>
      <c r="Q2" s="2200"/>
    </row>
    <row r="3" spans="1:17" ht="15" customHeight="1" x14ac:dyDescent="0.25">
      <c r="A3" s="2253"/>
      <c r="B3" s="2212"/>
      <c r="C3" s="2216"/>
      <c r="D3" s="2217"/>
      <c r="E3" s="2230"/>
      <c r="F3" s="2219"/>
      <c r="G3" s="2255"/>
      <c r="H3" s="2206" t="s">
        <v>645</v>
      </c>
      <c r="I3" s="2206"/>
      <c r="J3" s="2206" t="s">
        <v>646</v>
      </c>
      <c r="K3" s="2223"/>
      <c r="L3" s="2207" t="s">
        <v>608</v>
      </c>
      <c r="M3" s="2207" t="s">
        <v>616</v>
      </c>
      <c r="N3" s="2251" t="s">
        <v>236</v>
      </c>
      <c r="O3" s="2204"/>
      <c r="P3" s="2235"/>
      <c r="Q3" s="2200"/>
    </row>
    <row r="4" spans="1:17" ht="15" customHeight="1" x14ac:dyDescent="0.25">
      <c r="A4" s="2253"/>
      <c r="B4" s="2212"/>
      <c r="C4" s="2216"/>
      <c r="D4" s="2217"/>
      <c r="E4" s="2230"/>
      <c r="F4" s="2219"/>
      <c r="G4" s="2255"/>
      <c r="H4" s="2207" t="s">
        <v>233</v>
      </c>
      <c r="I4" s="2207" t="s">
        <v>232</v>
      </c>
      <c r="J4" s="2207" t="s">
        <v>647</v>
      </c>
      <c r="K4" s="2225" t="s">
        <v>687</v>
      </c>
      <c r="L4" s="2207"/>
      <c r="M4" s="2207"/>
      <c r="N4" s="2251"/>
      <c r="O4" s="2204"/>
      <c r="P4" s="2235"/>
      <c r="Q4" s="2200"/>
    </row>
    <row r="5" spans="1:17" ht="15" customHeight="1" x14ac:dyDescent="0.25">
      <c r="A5" s="2253"/>
      <c r="B5" s="2212"/>
      <c r="C5" s="2216"/>
      <c r="D5" s="2217"/>
      <c r="E5" s="2230"/>
      <c r="F5" s="2219"/>
      <c r="G5" s="2255"/>
      <c r="H5" s="2207"/>
      <c r="I5" s="2207"/>
      <c r="J5" s="2207"/>
      <c r="K5" s="2225"/>
      <c r="L5" s="2207"/>
      <c r="M5" s="2207"/>
      <c r="N5" s="2251"/>
      <c r="O5" s="2204"/>
      <c r="P5" s="2235"/>
      <c r="Q5" s="2200"/>
    </row>
    <row r="6" spans="1:17" ht="15" customHeight="1" x14ac:dyDescent="0.25">
      <c r="A6" s="2253"/>
      <c r="B6" s="2212"/>
      <c r="C6" s="2216"/>
      <c r="D6" s="2217"/>
      <c r="E6" s="2230"/>
      <c r="F6" s="2219"/>
      <c r="G6" s="2255"/>
      <c r="H6" s="2207"/>
      <c r="I6" s="2207"/>
      <c r="J6" s="2207"/>
      <c r="K6" s="2225"/>
      <c r="L6" s="2207"/>
      <c r="M6" s="2207"/>
      <c r="N6" s="2251"/>
      <c r="O6" s="2204"/>
      <c r="P6" s="2235"/>
      <c r="Q6" s="2200"/>
    </row>
    <row r="7" spans="1:17" ht="15" customHeight="1" x14ac:dyDescent="0.25">
      <c r="A7" s="2253"/>
      <c r="B7" s="2212"/>
      <c r="C7" s="2216"/>
      <c r="D7" s="2217"/>
      <c r="E7" s="2230"/>
      <c r="F7" s="2219"/>
      <c r="G7" s="2255"/>
      <c r="H7" s="2207"/>
      <c r="I7" s="2207"/>
      <c r="J7" s="2207"/>
      <c r="K7" s="2225"/>
      <c r="L7" s="2207"/>
      <c r="M7" s="2207"/>
      <c r="N7" s="2251"/>
      <c r="O7" s="2204"/>
      <c r="P7" s="2235"/>
      <c r="Q7" s="2200"/>
    </row>
    <row r="8" spans="1:17" ht="15" customHeight="1" x14ac:dyDescent="0.25">
      <c r="A8" s="2253"/>
      <c r="B8" s="2212"/>
      <c r="C8" s="2216"/>
      <c r="D8" s="2217"/>
      <c r="E8" s="2230"/>
      <c r="F8" s="2219"/>
      <c r="G8" s="2255"/>
      <c r="H8" s="2207"/>
      <c r="I8" s="2207"/>
      <c r="J8" s="2207"/>
      <c r="K8" s="2225"/>
      <c r="L8" s="2207"/>
      <c r="M8" s="2207"/>
      <c r="N8" s="2251"/>
      <c r="O8" s="2204"/>
      <c r="P8" s="2235"/>
      <c r="Q8" s="2200"/>
    </row>
    <row r="9" spans="1:17" ht="15" customHeight="1" x14ac:dyDescent="0.25">
      <c r="A9" s="2253"/>
      <c r="B9" s="2212"/>
      <c r="C9" s="2216"/>
      <c r="D9" s="2217"/>
      <c r="E9" s="2230"/>
      <c r="F9" s="2219"/>
      <c r="G9" s="2255"/>
      <c r="H9" s="2207"/>
      <c r="I9" s="2207"/>
      <c r="J9" s="2207"/>
      <c r="K9" s="2225"/>
      <c r="L9" s="2207"/>
      <c r="M9" s="2207"/>
      <c r="N9" s="2251"/>
      <c r="O9" s="2204"/>
      <c r="P9" s="2235"/>
      <c r="Q9" s="2200"/>
    </row>
    <row r="10" spans="1:17" ht="15" customHeight="1" x14ac:dyDescent="0.25">
      <c r="A10" s="2253"/>
      <c r="B10" s="2212"/>
      <c r="C10" s="2216"/>
      <c r="D10" s="2217"/>
      <c r="E10" s="2230"/>
      <c r="F10" s="2219"/>
      <c r="G10" s="2255"/>
      <c r="H10" s="2207"/>
      <c r="I10" s="2207"/>
      <c r="J10" s="2207"/>
      <c r="K10" s="2225"/>
      <c r="L10" s="2207"/>
      <c r="M10" s="2207"/>
      <c r="N10" s="2251"/>
      <c r="O10" s="2204"/>
      <c r="P10" s="2235"/>
      <c r="Q10" s="2200"/>
    </row>
    <row r="11" spans="1:17" ht="15" customHeight="1" x14ac:dyDescent="0.25">
      <c r="A11" s="2253"/>
      <c r="B11" s="2212"/>
      <c r="C11" s="2216"/>
      <c r="D11" s="2217"/>
      <c r="E11" s="2230"/>
      <c r="F11" s="2219"/>
      <c r="G11" s="2255"/>
      <c r="H11" s="2207"/>
      <c r="I11" s="2207"/>
      <c r="J11" s="2207"/>
      <c r="K11" s="2225"/>
      <c r="L11" s="2207"/>
      <c r="M11" s="2207"/>
      <c r="N11" s="2251"/>
      <c r="O11" s="2204"/>
      <c r="P11" s="2235"/>
      <c r="Q11" s="2200"/>
    </row>
    <row r="12" spans="1:17" ht="15" customHeight="1" x14ac:dyDescent="0.25">
      <c r="A12" s="2253"/>
      <c r="B12" s="2212"/>
      <c r="C12" s="2216"/>
      <c r="D12" s="2217"/>
      <c r="E12" s="2230"/>
      <c r="F12" s="2219"/>
      <c r="G12" s="2255"/>
      <c r="H12" s="2207"/>
      <c r="I12" s="2207"/>
      <c r="J12" s="2207"/>
      <c r="K12" s="2225"/>
      <c r="L12" s="2207"/>
      <c r="M12" s="2207"/>
      <c r="N12" s="2251"/>
      <c r="O12" s="2204"/>
      <c r="P12" s="2235"/>
      <c r="Q12" s="2200"/>
    </row>
    <row r="13" spans="1:17" ht="15" customHeight="1" x14ac:dyDescent="0.25">
      <c r="A13" s="2253"/>
      <c r="B13" s="2212"/>
      <c r="C13" s="2216"/>
      <c r="D13" s="2217"/>
      <c r="E13" s="2230"/>
      <c r="F13" s="2219"/>
      <c r="G13" s="2255"/>
      <c r="H13" s="2207"/>
      <c r="I13" s="2207"/>
      <c r="J13" s="2207"/>
      <c r="K13" s="2225"/>
      <c r="L13" s="2207"/>
      <c r="M13" s="2207"/>
      <c r="N13" s="2251"/>
      <c r="O13" s="2204"/>
      <c r="P13" s="2235"/>
      <c r="Q13" s="2200"/>
    </row>
    <row r="14" spans="1:17" ht="15" customHeight="1" x14ac:dyDescent="0.25">
      <c r="A14" s="2253"/>
      <c r="B14" s="2212"/>
      <c r="C14" s="2216"/>
      <c r="D14" s="2217"/>
      <c r="E14" s="2230"/>
      <c r="F14" s="2219"/>
      <c r="G14" s="2255"/>
      <c r="H14" s="2207"/>
      <c r="I14" s="2207"/>
      <c r="J14" s="2207"/>
      <c r="K14" s="2225"/>
      <c r="L14" s="2207"/>
      <c r="M14" s="2207"/>
      <c r="N14" s="2251"/>
      <c r="O14" s="2204"/>
      <c r="P14" s="2235"/>
      <c r="Q14" s="2200"/>
    </row>
    <row r="15" spans="1:17" ht="15.75" customHeight="1" x14ac:dyDescent="0.25">
      <c r="A15" s="2253"/>
      <c r="B15" s="2212"/>
      <c r="C15" s="1161" t="s">
        <v>30</v>
      </c>
      <c r="D15" s="1162" t="s">
        <v>29</v>
      </c>
      <c r="E15" s="2231"/>
      <c r="F15" s="2220"/>
      <c r="G15" s="2256"/>
      <c r="H15" s="2208"/>
      <c r="I15" s="2224"/>
      <c r="J15" s="2224"/>
      <c r="K15" s="2226"/>
      <c r="L15" s="2208"/>
      <c r="M15" s="2208"/>
      <c r="N15" s="2252"/>
      <c r="O15" s="2205"/>
      <c r="P15" s="2236"/>
      <c r="Q15" s="2201"/>
    </row>
    <row r="16" spans="1:17" ht="16.5" thickBot="1" x14ac:dyDescent="0.3">
      <c r="A16" s="2254"/>
      <c r="B16" s="2213"/>
      <c r="C16" s="1147" t="s">
        <v>403</v>
      </c>
      <c r="D16" s="1163" t="s">
        <v>403</v>
      </c>
      <c r="E16" s="1160"/>
      <c r="F16" s="1158"/>
      <c r="G16" s="1112" t="s">
        <v>151</v>
      </c>
      <c r="H16" s="1148" t="s">
        <v>151</v>
      </c>
      <c r="I16" s="1263" t="s">
        <v>151</v>
      </c>
      <c r="J16" s="1264" t="s">
        <v>151</v>
      </c>
      <c r="K16" s="1265" t="s">
        <v>151</v>
      </c>
      <c r="L16" s="1149" t="s">
        <v>64</v>
      </c>
      <c r="M16" s="1148" t="s">
        <v>64</v>
      </c>
      <c r="N16" s="1164" t="s">
        <v>27</v>
      </c>
      <c r="O16" s="1150" t="s">
        <v>64</v>
      </c>
      <c r="P16" s="1275" t="s">
        <v>64</v>
      </c>
      <c r="Q16" s="2202"/>
    </row>
    <row r="17" spans="1:17" x14ac:dyDescent="0.25">
      <c r="A17" s="1207"/>
      <c r="B17" s="1157"/>
      <c r="C17" s="1173"/>
      <c r="D17" s="1173"/>
      <c r="E17" s="1174"/>
      <c r="F17" s="1159"/>
      <c r="G17" s="1135"/>
      <c r="H17" s="1136"/>
      <c r="I17" s="1137"/>
      <c r="J17" s="1138"/>
      <c r="K17" s="1144"/>
      <c r="L17" s="1136"/>
      <c r="M17" s="1136"/>
      <c r="N17" s="1141"/>
      <c r="O17" s="1139"/>
      <c r="P17" s="1276"/>
      <c r="Q17" s="1175"/>
    </row>
    <row r="18" spans="1:17" x14ac:dyDescent="0.25">
      <c r="A18" s="1156">
        <v>1</v>
      </c>
      <c r="B18" s="1157" t="s">
        <v>685</v>
      </c>
      <c r="C18" s="1191">
        <v>0.26</v>
      </c>
      <c r="D18" s="1191">
        <v>1.74</v>
      </c>
      <c r="E18" s="1174"/>
      <c r="F18" s="1159" t="s">
        <v>686</v>
      </c>
      <c r="G18" s="1168">
        <v>115</v>
      </c>
      <c r="H18" s="1142">
        <v>16</v>
      </c>
      <c r="I18" s="1169"/>
      <c r="J18" s="1138">
        <v>99</v>
      </c>
      <c r="K18" s="1144"/>
      <c r="L18" s="1136">
        <f>SUM((D18-C18)*2)</f>
        <v>2.96</v>
      </c>
      <c r="M18" s="1136">
        <f>(D18-C18)</f>
        <v>1.48</v>
      </c>
      <c r="N18" s="1139"/>
      <c r="O18" s="1292"/>
      <c r="P18" s="1276"/>
      <c r="Q18" s="1281"/>
    </row>
    <row r="19" spans="1:17" x14ac:dyDescent="0.25">
      <c r="A19" s="1156"/>
      <c r="B19" s="1157"/>
      <c r="C19" s="1321">
        <v>1.74</v>
      </c>
      <c r="D19" s="1298">
        <v>10.87</v>
      </c>
      <c r="E19" s="1174"/>
      <c r="F19" s="1159" t="s">
        <v>686</v>
      </c>
      <c r="G19" s="1168">
        <v>612</v>
      </c>
      <c r="H19" s="1142"/>
      <c r="I19" s="1169"/>
      <c r="J19" s="1138">
        <v>612</v>
      </c>
      <c r="K19" s="1144"/>
      <c r="L19" s="1136">
        <f t="shared" ref="L19" si="0">SUM((D19-C19)*2)</f>
        <v>18.259999999999998</v>
      </c>
      <c r="M19" s="1136">
        <f>(D19-C19)</f>
        <v>9.129999999999999</v>
      </c>
      <c r="N19" s="1140"/>
      <c r="O19" s="1292"/>
      <c r="P19" s="1276"/>
      <c r="Q19" s="1327"/>
    </row>
    <row r="20" spans="1:17" x14ac:dyDescent="0.25">
      <c r="A20" s="1156"/>
      <c r="B20" s="1157"/>
      <c r="C20" s="1191">
        <v>0.26</v>
      </c>
      <c r="D20" s="1191">
        <v>0.26</v>
      </c>
      <c r="E20" s="1174"/>
      <c r="F20" s="1159"/>
      <c r="G20" s="1168"/>
      <c r="H20" s="1142"/>
      <c r="I20" s="1169"/>
      <c r="J20" s="1138"/>
      <c r="K20" s="1144"/>
      <c r="L20" s="1136"/>
      <c r="M20" s="1136"/>
      <c r="N20" s="1139">
        <v>12</v>
      </c>
      <c r="O20" s="1172"/>
      <c r="P20" s="1277"/>
      <c r="Q20" s="1176"/>
    </row>
    <row r="21" spans="1:17" x14ac:dyDescent="0.25">
      <c r="A21" s="1156"/>
      <c r="B21" s="1157"/>
      <c r="C21" s="1191"/>
      <c r="D21" s="1191"/>
      <c r="E21" s="1174"/>
      <c r="F21" s="1159"/>
      <c r="G21" s="1168"/>
      <c r="H21" s="1142"/>
      <c r="I21" s="1169"/>
      <c r="J21" s="1138"/>
      <c r="K21" s="1144"/>
      <c r="L21" s="1136"/>
      <c r="M21" s="1136"/>
      <c r="N21" s="1139"/>
      <c r="O21" s="1172"/>
      <c r="P21" s="1277"/>
      <c r="Q21" s="1176"/>
    </row>
    <row r="22" spans="1:17" x14ac:dyDescent="0.25">
      <c r="A22" s="1156"/>
      <c r="B22" s="1157"/>
      <c r="C22" s="1191"/>
      <c r="D22" s="1191"/>
      <c r="E22" s="1174"/>
      <c r="F22" s="1159"/>
      <c r="G22" s="1168"/>
      <c r="H22" s="1142"/>
      <c r="I22" s="1169"/>
      <c r="J22" s="1138"/>
      <c r="K22" s="1144"/>
      <c r="L22" s="1170"/>
      <c r="M22" s="1170"/>
      <c r="N22" s="1139"/>
      <c r="O22" s="1172"/>
      <c r="P22" s="1277"/>
      <c r="Q22" s="1176"/>
    </row>
    <row r="23" spans="1:17" x14ac:dyDescent="0.25">
      <c r="A23" s="1197"/>
      <c r="B23" s="1157"/>
      <c r="C23" s="1191"/>
      <c r="D23" s="1192"/>
      <c r="E23" s="1198"/>
      <c r="F23" s="1159"/>
      <c r="G23" s="1168"/>
      <c r="H23" s="1199"/>
      <c r="I23" s="1200"/>
      <c r="J23" s="1167"/>
      <c r="K23" s="1201"/>
      <c r="L23" s="1202"/>
      <c r="M23" s="1202"/>
      <c r="N23" s="1199"/>
      <c r="O23" s="1171"/>
      <c r="P23" s="1277"/>
      <c r="Q23" s="1203"/>
    </row>
    <row r="24" spans="1:17" x14ac:dyDescent="0.25">
      <c r="A24" s="1156"/>
      <c r="B24" s="1157"/>
      <c r="C24" s="1191"/>
      <c r="D24" s="1192"/>
      <c r="E24" s="1174"/>
      <c r="F24" s="1159"/>
      <c r="G24" s="1168"/>
      <c r="H24" s="1142"/>
      <c r="I24" s="1169"/>
      <c r="J24" s="1138"/>
      <c r="K24" s="1144"/>
      <c r="L24" s="1170"/>
      <c r="M24" s="1170"/>
      <c r="N24" s="1140"/>
      <c r="O24" s="1172"/>
      <c r="P24" s="1277"/>
      <c r="Q24" s="1143"/>
    </row>
    <row r="25" spans="1:17" x14ac:dyDescent="0.25">
      <c r="A25" s="1156"/>
      <c r="B25" s="1157"/>
      <c r="C25" s="1191"/>
      <c r="D25" s="1192"/>
      <c r="E25" s="1174"/>
      <c r="F25" s="1159"/>
      <c r="G25" s="1168"/>
      <c r="H25" s="1142"/>
      <c r="I25" s="1169"/>
      <c r="J25" s="1138"/>
      <c r="K25" s="1144"/>
      <c r="L25" s="1170"/>
      <c r="M25" s="1170"/>
      <c r="N25" s="1140"/>
      <c r="O25" s="1172"/>
      <c r="P25" s="1277"/>
      <c r="Q25" s="1176"/>
    </row>
    <row r="26" spans="1:17" x14ac:dyDescent="0.25">
      <c r="A26" s="1156"/>
      <c r="B26" s="1157"/>
      <c r="C26" s="1191"/>
      <c r="D26" s="1192"/>
      <c r="E26" s="1174"/>
      <c r="F26" s="1159"/>
      <c r="G26" s="1168"/>
      <c r="H26" s="1142"/>
      <c r="I26" s="1169"/>
      <c r="J26" s="1138"/>
      <c r="K26" s="1144"/>
      <c r="L26" s="1170"/>
      <c r="M26" s="1170"/>
      <c r="N26" s="1140"/>
      <c r="O26" s="1172"/>
      <c r="P26" s="1277"/>
      <c r="Q26" s="1176"/>
    </row>
    <row r="27" spans="1:17" x14ac:dyDescent="0.25">
      <c r="A27" s="1156"/>
      <c r="B27" s="1157"/>
      <c r="C27" s="1191"/>
      <c r="D27" s="1192"/>
      <c r="E27" s="1174"/>
      <c r="F27" s="1159"/>
      <c r="G27" s="1168"/>
      <c r="H27" s="1142"/>
      <c r="I27" s="1169"/>
      <c r="J27" s="1138"/>
      <c r="K27" s="1144"/>
      <c r="L27" s="1170"/>
      <c r="M27" s="1170"/>
      <c r="N27" s="1140"/>
      <c r="O27" s="1172"/>
      <c r="P27" s="1277"/>
      <c r="Q27" s="1176"/>
    </row>
    <row r="28" spans="1:17" x14ac:dyDescent="0.25">
      <c r="A28" s="1156"/>
      <c r="B28" s="1157"/>
      <c r="C28" s="1191"/>
      <c r="D28" s="1192"/>
      <c r="E28" s="1174"/>
      <c r="F28" s="1159"/>
      <c r="G28" s="1168"/>
      <c r="H28" s="1142"/>
      <c r="I28" s="1169"/>
      <c r="J28" s="1138"/>
      <c r="K28" s="1144"/>
      <c r="L28" s="1170"/>
      <c r="M28" s="1170"/>
      <c r="N28" s="1140"/>
      <c r="O28" s="1172"/>
      <c r="P28" s="1277"/>
      <c r="Q28" s="1143"/>
    </row>
    <row r="29" spans="1:17" x14ac:dyDescent="0.25">
      <c r="A29" s="1197"/>
      <c r="B29" s="1157"/>
      <c r="C29" s="1191"/>
      <c r="D29" s="1204"/>
      <c r="E29" s="1198"/>
      <c r="F29" s="1159"/>
      <c r="G29" s="1168"/>
      <c r="H29" s="1199"/>
      <c r="I29" s="1200"/>
      <c r="J29" s="1167"/>
      <c r="K29" s="1201"/>
      <c r="L29" s="1202"/>
      <c r="M29" s="1202"/>
      <c r="N29" s="1199"/>
      <c r="O29" s="1171"/>
      <c r="P29" s="1277"/>
      <c r="Q29" s="1205"/>
    </row>
    <row r="30" spans="1:17" x14ac:dyDescent="0.25">
      <c r="A30" s="1156"/>
      <c r="B30" s="1157"/>
      <c r="C30" s="1191"/>
      <c r="D30" s="1192"/>
      <c r="E30" s="1174"/>
      <c r="F30" s="1159"/>
      <c r="G30" s="1168"/>
      <c r="H30" s="1142"/>
      <c r="I30" s="1169"/>
      <c r="J30" s="1138"/>
      <c r="K30" s="1144"/>
      <c r="L30" s="1170"/>
      <c r="M30" s="1170"/>
      <c r="N30" s="1140"/>
      <c r="O30" s="1172"/>
      <c r="P30" s="1277"/>
      <c r="Q30" s="1143"/>
    </row>
    <row r="31" spans="1:17" x14ac:dyDescent="0.25">
      <c r="A31" s="1156"/>
      <c r="B31" s="1157"/>
      <c r="C31" s="1191"/>
      <c r="D31" s="1192"/>
      <c r="E31" s="1174"/>
      <c r="F31" s="1159"/>
      <c r="G31" s="1168"/>
      <c r="H31" s="1142"/>
      <c r="I31" s="1169"/>
      <c r="J31" s="1138"/>
      <c r="K31" s="1144"/>
      <c r="L31" s="1170"/>
      <c r="M31" s="1170"/>
      <c r="N31" s="1140"/>
      <c r="O31" s="1172"/>
      <c r="P31" s="1277"/>
      <c r="Q31" s="1176"/>
    </row>
    <row r="32" spans="1:17" x14ac:dyDescent="0.25">
      <c r="A32" s="1156"/>
      <c r="B32" s="1157"/>
      <c r="C32" s="1191"/>
      <c r="D32" s="1192"/>
      <c r="E32" s="1174"/>
      <c r="F32" s="1159"/>
      <c r="G32" s="1168"/>
      <c r="H32" s="1142"/>
      <c r="I32" s="1169"/>
      <c r="J32" s="1138"/>
      <c r="K32" s="1144"/>
      <c r="L32" s="1170"/>
      <c r="M32" s="1170"/>
      <c r="N32" s="1140"/>
      <c r="O32" s="1172"/>
      <c r="P32" s="1277"/>
      <c r="Q32" s="1176"/>
    </row>
    <row r="33" spans="1:17" x14ac:dyDescent="0.25">
      <c r="A33" s="1197"/>
      <c r="B33" s="1157"/>
      <c r="C33" s="1191"/>
      <c r="D33" s="1192"/>
      <c r="E33" s="1198"/>
      <c r="F33" s="1159"/>
      <c r="G33" s="1168"/>
      <c r="H33" s="1199"/>
      <c r="I33" s="1200"/>
      <c r="J33" s="1167"/>
      <c r="K33" s="1201"/>
      <c r="L33" s="1202"/>
      <c r="M33" s="1202"/>
      <c r="N33" s="1199"/>
      <c r="O33" s="1171"/>
      <c r="P33" s="1277"/>
      <c r="Q33" s="1203"/>
    </row>
    <row r="34" spans="1:17" x14ac:dyDescent="0.25">
      <c r="A34" s="1156"/>
      <c r="B34" s="1157"/>
      <c r="C34" s="1191"/>
      <c r="D34" s="1192"/>
      <c r="E34" s="1174"/>
      <c r="F34" s="1159"/>
      <c r="G34" s="1168"/>
      <c r="H34" s="1142"/>
      <c r="I34" s="1169"/>
      <c r="J34" s="1138"/>
      <c r="K34" s="1144"/>
      <c r="L34" s="1170"/>
      <c r="M34" s="1170"/>
      <c r="N34" s="1140"/>
      <c r="O34" s="1172"/>
      <c r="P34" s="1277"/>
      <c r="Q34" s="1176"/>
    </row>
    <row r="35" spans="1:17" x14ac:dyDescent="0.25">
      <c r="A35" s="1156"/>
      <c r="B35" s="1157"/>
      <c r="C35" s="1191"/>
      <c r="D35" s="1192"/>
      <c r="E35" s="1174"/>
      <c r="F35" s="1159"/>
      <c r="G35" s="1168"/>
      <c r="H35" s="1142"/>
      <c r="I35" s="1169"/>
      <c r="J35" s="1138"/>
      <c r="K35" s="1144"/>
      <c r="L35" s="1170"/>
      <c r="M35" s="1170"/>
      <c r="N35" s="1140"/>
      <c r="O35" s="1172"/>
      <c r="P35" s="1277"/>
      <c r="Q35" s="1176"/>
    </row>
    <row r="36" spans="1:17" x14ac:dyDescent="0.25">
      <c r="A36" s="1156"/>
      <c r="B36" s="1157"/>
      <c r="C36" s="1191"/>
      <c r="D36" s="1192"/>
      <c r="E36" s="1174"/>
      <c r="F36" s="1159"/>
      <c r="G36" s="1168"/>
      <c r="H36" s="1142"/>
      <c r="I36" s="1169"/>
      <c r="J36" s="1138"/>
      <c r="K36" s="1144"/>
      <c r="L36" s="1170"/>
      <c r="M36" s="1170"/>
      <c r="N36" s="1140"/>
      <c r="O36" s="1172"/>
      <c r="P36" s="1277"/>
      <c r="Q36" s="1176"/>
    </row>
    <row r="37" spans="1:17" x14ac:dyDescent="0.25">
      <c r="A37" s="1156"/>
      <c r="B37" s="1157"/>
      <c r="C37" s="1191"/>
      <c r="D37" s="1192"/>
      <c r="E37" s="1174"/>
      <c r="F37" s="1159"/>
      <c r="G37" s="1168"/>
      <c r="H37" s="1142"/>
      <c r="I37" s="1169"/>
      <c r="J37" s="1138"/>
      <c r="K37" s="1144"/>
      <c r="L37" s="1170"/>
      <c r="M37" s="1170"/>
      <c r="N37" s="1140"/>
      <c r="O37" s="1172"/>
      <c r="P37" s="1277"/>
      <c r="Q37" s="1143"/>
    </row>
    <row r="38" spans="1:17" x14ac:dyDescent="0.25">
      <c r="A38" s="1156"/>
      <c r="B38" s="1157"/>
      <c r="C38" s="1191"/>
      <c r="D38" s="1192"/>
      <c r="E38" s="1174"/>
      <c r="F38" s="1159"/>
      <c r="G38" s="1168"/>
      <c r="H38" s="1142"/>
      <c r="I38" s="1169"/>
      <c r="J38" s="1138"/>
      <c r="K38" s="1144"/>
      <c r="L38" s="1170"/>
      <c r="M38" s="1170"/>
      <c r="N38" s="1140"/>
      <c r="O38" s="1172"/>
      <c r="P38" s="1277"/>
      <c r="Q38" s="1175"/>
    </row>
    <row r="39" spans="1:17" x14ac:dyDescent="0.25">
      <c r="A39" s="1197"/>
      <c r="B39" s="1157"/>
      <c r="C39" s="1191"/>
      <c r="D39" s="1204"/>
      <c r="E39" s="1198"/>
      <c r="F39" s="1159"/>
      <c r="G39" s="1168"/>
      <c r="H39" s="1199"/>
      <c r="I39" s="1200"/>
      <c r="J39" s="1167"/>
      <c r="K39" s="1201"/>
      <c r="L39" s="1202"/>
      <c r="M39" s="1202"/>
      <c r="N39" s="1199"/>
      <c r="O39" s="1171"/>
      <c r="P39" s="1277"/>
      <c r="Q39" s="1206"/>
    </row>
    <row r="40" spans="1:17" x14ac:dyDescent="0.25">
      <c r="A40" s="1156"/>
      <c r="B40" s="1157"/>
      <c r="C40" s="1191"/>
      <c r="D40" s="1191"/>
      <c r="E40" s="1174"/>
      <c r="F40" s="1159"/>
      <c r="G40" s="1168"/>
      <c r="H40" s="1142"/>
      <c r="I40" s="1169"/>
      <c r="J40" s="1138"/>
      <c r="K40" s="1144"/>
      <c r="L40" s="1170"/>
      <c r="M40" s="1170"/>
      <c r="N40" s="1140"/>
      <c r="O40" s="1172"/>
      <c r="P40" s="1277"/>
      <c r="Q40" s="1143"/>
    </row>
    <row r="41" spans="1:17" x14ac:dyDescent="0.25">
      <c r="A41" s="1156"/>
      <c r="B41" s="1157"/>
      <c r="C41" s="1191"/>
      <c r="D41" s="1191"/>
      <c r="E41" s="1174"/>
      <c r="F41" s="1159"/>
      <c r="G41" s="1168"/>
      <c r="H41" s="1142"/>
      <c r="I41" s="1169"/>
      <c r="J41" s="1138"/>
      <c r="K41" s="1144"/>
      <c r="L41" s="1170"/>
      <c r="M41" s="1170"/>
      <c r="N41" s="1140"/>
      <c r="O41" s="1172"/>
      <c r="P41" s="1277"/>
      <c r="Q41" s="1143"/>
    </row>
    <row r="42" spans="1:17" x14ac:dyDescent="0.25">
      <c r="A42" s="1156"/>
      <c r="B42" s="1157"/>
      <c r="C42" s="1191"/>
      <c r="D42" s="1191"/>
      <c r="E42" s="1174"/>
      <c r="F42" s="1159"/>
      <c r="G42" s="1168"/>
      <c r="H42" s="1142"/>
      <c r="I42" s="1169"/>
      <c r="J42" s="1138"/>
      <c r="K42" s="1144"/>
      <c r="L42" s="1170"/>
      <c r="M42" s="1170"/>
      <c r="N42" s="1140"/>
      <c r="O42" s="1172"/>
      <c r="P42" s="1277"/>
      <c r="Q42" s="1176"/>
    </row>
    <row r="43" spans="1:17" x14ac:dyDescent="0.25">
      <c r="A43" s="1296"/>
      <c r="B43" s="1297"/>
      <c r="C43" s="1298"/>
      <c r="D43" s="1298"/>
      <c r="E43" s="1299"/>
      <c r="F43" s="1159"/>
      <c r="G43" s="1168"/>
      <c r="H43" s="1300"/>
      <c r="I43" s="1301"/>
      <c r="J43" s="1302"/>
      <c r="K43" s="1303"/>
      <c r="L43" s="1304"/>
      <c r="M43" s="1304"/>
      <c r="N43" s="1300"/>
      <c r="O43" s="1279"/>
      <c r="P43" s="1300"/>
      <c r="Q43" s="1305"/>
    </row>
    <row r="44" spans="1:17" x14ac:dyDescent="0.25">
      <c r="A44" s="1296"/>
      <c r="B44" s="1297"/>
      <c r="C44" s="1298"/>
      <c r="D44" s="1298"/>
      <c r="E44" s="1299"/>
      <c r="F44" s="1159"/>
      <c r="G44" s="1168"/>
      <c r="H44" s="1300"/>
      <c r="I44" s="1301"/>
      <c r="J44" s="1302"/>
      <c r="K44" s="1303"/>
      <c r="L44" s="1304"/>
      <c r="M44" s="1304"/>
      <c r="N44" s="1300"/>
      <c r="O44" s="1279"/>
      <c r="P44" s="1300"/>
      <c r="Q44" s="1305"/>
    </row>
    <row r="45" spans="1:17" x14ac:dyDescent="0.25">
      <c r="A45" s="1156"/>
      <c r="B45" s="1157"/>
      <c r="C45" s="1191"/>
      <c r="D45" s="1191"/>
      <c r="E45" s="1174"/>
      <c r="F45" s="1159"/>
      <c r="G45" s="1168"/>
      <c r="H45" s="1142"/>
      <c r="I45" s="1169"/>
      <c r="J45" s="1138"/>
      <c r="K45" s="1144"/>
      <c r="L45" s="1170"/>
      <c r="M45" s="1170"/>
      <c r="N45" s="1140"/>
      <c r="O45" s="1172"/>
      <c r="P45" s="1277"/>
      <c r="Q45" s="1176"/>
    </row>
    <row r="46" spans="1:17" x14ac:dyDescent="0.25">
      <c r="A46" s="1156"/>
      <c r="B46" s="1157"/>
      <c r="C46" s="1191"/>
      <c r="D46" s="1191"/>
      <c r="E46" s="1174"/>
      <c r="F46" s="1159"/>
      <c r="G46" s="1168"/>
      <c r="H46" s="1142"/>
      <c r="I46" s="1169"/>
      <c r="J46" s="1138"/>
      <c r="K46" s="1144"/>
      <c r="L46" s="1170"/>
      <c r="M46" s="1170"/>
      <c r="N46" s="1140"/>
      <c r="O46" s="1172"/>
      <c r="P46" s="1277"/>
      <c r="Q46" s="1176"/>
    </row>
    <row r="47" spans="1:17" x14ac:dyDescent="0.25">
      <c r="A47" s="1197"/>
      <c r="B47" s="1157"/>
      <c r="C47" s="1191"/>
      <c r="D47" s="1192"/>
      <c r="E47" s="1198"/>
      <c r="F47" s="1159"/>
      <c r="G47" s="1168"/>
      <c r="H47" s="1199"/>
      <c r="I47" s="1200"/>
      <c r="J47" s="1167"/>
      <c r="K47" s="1201"/>
      <c r="L47" s="1202"/>
      <c r="M47" s="1202"/>
      <c r="N47" s="1199"/>
      <c r="O47" s="1171"/>
      <c r="P47" s="1277"/>
      <c r="Q47" s="1203"/>
    </row>
    <row r="48" spans="1:17" x14ac:dyDescent="0.25">
      <c r="A48" s="1156"/>
      <c r="B48" s="1157"/>
      <c r="C48" s="1191"/>
      <c r="D48" s="1192"/>
      <c r="E48" s="1174"/>
      <c r="F48" s="1159"/>
      <c r="G48" s="1168"/>
      <c r="H48" s="1142"/>
      <c r="I48" s="1169"/>
      <c r="J48" s="1138"/>
      <c r="K48" s="1144"/>
      <c r="L48" s="1170"/>
      <c r="M48" s="1170"/>
      <c r="N48" s="1140"/>
      <c r="O48" s="1172"/>
      <c r="P48" s="1277"/>
      <c r="Q48" s="1143"/>
    </row>
    <row r="49" spans="1:17" x14ac:dyDescent="0.25">
      <c r="A49" s="1156"/>
      <c r="B49" s="1157"/>
      <c r="C49" s="1191"/>
      <c r="D49" s="1192"/>
      <c r="E49" s="1174"/>
      <c r="F49" s="1159"/>
      <c r="G49" s="1168"/>
      <c r="H49" s="1142"/>
      <c r="I49" s="1169"/>
      <c r="J49" s="1138"/>
      <c r="K49" s="1144"/>
      <c r="L49" s="1170"/>
      <c r="M49" s="1170"/>
      <c r="N49" s="1140"/>
      <c r="O49" s="1172"/>
      <c r="P49" s="1277"/>
      <c r="Q49" s="1176"/>
    </row>
    <row r="50" spans="1:17" x14ac:dyDescent="0.25">
      <c r="A50" s="1156"/>
      <c r="B50" s="1157"/>
      <c r="C50" s="1191"/>
      <c r="D50" s="1192"/>
      <c r="E50" s="1174"/>
      <c r="F50" s="1159"/>
      <c r="G50" s="1168"/>
      <c r="H50" s="1142"/>
      <c r="I50" s="1169"/>
      <c r="J50" s="1138"/>
      <c r="K50" s="1144"/>
      <c r="L50" s="1170"/>
      <c r="M50" s="1170"/>
      <c r="N50" s="1140"/>
      <c r="O50" s="1172"/>
      <c r="P50" s="1277"/>
      <c r="Q50" s="1176"/>
    </row>
    <row r="51" spans="1:17" x14ac:dyDescent="0.25">
      <c r="A51" s="1156"/>
      <c r="B51" s="1157"/>
      <c r="C51" s="1191"/>
      <c r="D51" s="1192"/>
      <c r="E51" s="1174"/>
      <c r="F51" s="1159"/>
      <c r="G51" s="1168"/>
      <c r="H51" s="1142"/>
      <c r="I51" s="1169"/>
      <c r="J51" s="1138"/>
      <c r="K51" s="1144"/>
      <c r="L51" s="1170"/>
      <c r="M51" s="1170"/>
      <c r="N51" s="1140"/>
      <c r="O51" s="1172"/>
      <c r="P51" s="1277"/>
      <c r="Q51" s="1176"/>
    </row>
    <row r="52" spans="1:17" x14ac:dyDescent="0.25">
      <c r="A52" s="1156"/>
      <c r="B52" s="1157"/>
      <c r="C52" s="1191"/>
      <c r="D52" s="1192"/>
      <c r="E52" s="1174"/>
      <c r="F52" s="1159"/>
      <c r="G52" s="1168"/>
      <c r="H52" s="1142"/>
      <c r="I52" s="1169"/>
      <c r="J52" s="1138"/>
      <c r="K52" s="1144"/>
      <c r="L52" s="1170"/>
      <c r="M52" s="1170"/>
      <c r="N52" s="1140"/>
      <c r="O52" s="1172"/>
      <c r="P52" s="1277"/>
      <c r="Q52" s="1143"/>
    </row>
    <row r="53" spans="1:17" x14ac:dyDescent="0.25">
      <c r="A53" s="1197"/>
      <c r="B53" s="1157"/>
      <c r="C53" s="1191"/>
      <c r="D53" s="1204"/>
      <c r="E53" s="1198"/>
      <c r="F53" s="1159"/>
      <c r="G53" s="1168"/>
      <c r="H53" s="1199"/>
      <c r="I53" s="1200"/>
      <c r="J53" s="1167"/>
      <c r="K53" s="1201"/>
      <c r="L53" s="1202"/>
      <c r="M53" s="1202"/>
      <c r="N53" s="1199"/>
      <c r="O53" s="1171"/>
      <c r="P53" s="1277"/>
      <c r="Q53" s="1205"/>
    </row>
    <row r="54" spans="1:17" x14ac:dyDescent="0.25">
      <c r="A54" s="1156"/>
      <c r="B54" s="1157"/>
      <c r="C54" s="1191"/>
      <c r="D54" s="1192"/>
      <c r="E54" s="1174"/>
      <c r="F54" s="1159"/>
      <c r="G54" s="1168"/>
      <c r="H54" s="1142"/>
      <c r="I54" s="1169"/>
      <c r="J54" s="1138"/>
      <c r="K54" s="1144"/>
      <c r="L54" s="1170"/>
      <c r="M54" s="1170"/>
      <c r="N54" s="1140"/>
      <c r="O54" s="1172"/>
      <c r="P54" s="1277"/>
      <c r="Q54" s="1143"/>
    </row>
    <row r="55" spans="1:17" x14ac:dyDescent="0.25">
      <c r="A55" s="1156"/>
      <c r="B55" s="1157"/>
      <c r="C55" s="1191"/>
      <c r="D55" s="1192"/>
      <c r="E55" s="1174"/>
      <c r="F55" s="1159"/>
      <c r="G55" s="1168"/>
      <c r="H55" s="1142"/>
      <c r="I55" s="1169"/>
      <c r="J55" s="1138"/>
      <c r="K55" s="1144"/>
      <c r="L55" s="1170"/>
      <c r="M55" s="1170"/>
      <c r="N55" s="1140"/>
      <c r="O55" s="1172"/>
      <c r="P55" s="1277"/>
      <c r="Q55" s="1176"/>
    </row>
    <row r="56" spans="1:17" x14ac:dyDescent="0.25">
      <c r="A56" s="1156"/>
      <c r="B56" s="1157"/>
      <c r="C56" s="1191"/>
      <c r="D56" s="1192"/>
      <c r="E56" s="1174"/>
      <c r="F56" s="1159"/>
      <c r="G56" s="1168"/>
      <c r="H56" s="1142"/>
      <c r="I56" s="1169"/>
      <c r="J56" s="1138"/>
      <c r="K56" s="1144"/>
      <c r="L56" s="1170"/>
      <c r="M56" s="1170"/>
      <c r="N56" s="1140"/>
      <c r="O56" s="1172"/>
      <c r="P56" s="1277"/>
      <c r="Q56" s="1176"/>
    </row>
    <row r="57" spans="1:17" x14ac:dyDescent="0.25">
      <c r="A57" s="1156"/>
      <c r="B57" s="1157"/>
      <c r="C57" s="1191"/>
      <c r="D57" s="1192"/>
      <c r="E57" s="1174"/>
      <c r="F57" s="1159"/>
      <c r="G57" s="1168"/>
      <c r="H57" s="1142"/>
      <c r="I57" s="1169"/>
      <c r="J57" s="1138"/>
      <c r="K57" s="1144"/>
      <c r="L57" s="1170"/>
      <c r="M57" s="1170"/>
      <c r="N57" s="1140"/>
      <c r="O57" s="1172"/>
      <c r="P57" s="1277"/>
      <c r="Q57" s="1176"/>
    </row>
    <row r="58" spans="1:17" ht="15.75" thickBot="1" x14ac:dyDescent="0.3">
      <c r="A58" s="1178"/>
      <c r="B58" s="1179"/>
      <c r="C58" s="1193"/>
      <c r="D58" s="1194"/>
      <c r="E58" s="1180"/>
      <c r="F58" s="1181"/>
      <c r="G58" s="1182"/>
      <c r="H58" s="1183"/>
      <c r="I58" s="1184"/>
      <c r="J58" s="1185"/>
      <c r="K58" s="1186"/>
      <c r="L58" s="1170"/>
      <c r="M58" s="1170"/>
      <c r="N58" s="1187"/>
      <c r="O58" s="1166"/>
      <c r="P58" s="1278"/>
      <c r="Q58" s="1188"/>
    </row>
    <row r="59" spans="1:17" ht="17.100000000000001" customHeight="1" x14ac:dyDescent="0.25">
      <c r="A59" s="2248" t="s">
        <v>642</v>
      </c>
      <c r="B59" s="2249"/>
      <c r="C59" s="2249"/>
      <c r="D59" s="2249"/>
      <c r="E59" s="2250"/>
      <c r="F59" s="1189" t="s">
        <v>686</v>
      </c>
      <c r="G59" s="1195">
        <f>SUM(G18:G58)</f>
        <v>727</v>
      </c>
      <c r="H59" s="1151">
        <v>16</v>
      </c>
      <c r="I59" s="1151"/>
      <c r="J59" s="1151">
        <f>SUM(J18:J58)</f>
        <v>711</v>
      </c>
      <c r="K59" s="1151"/>
      <c r="L59" s="1152">
        <f>SUM(L18:L20)</f>
        <v>21.22</v>
      </c>
      <c r="M59" s="1152">
        <f>SUM(M18:M20)</f>
        <v>10.61</v>
      </c>
      <c r="N59" s="1152">
        <f>SUM(N18:N58)</f>
        <v>12</v>
      </c>
      <c r="O59" s="1152"/>
      <c r="P59" s="1152"/>
      <c r="Q59" s="1190"/>
    </row>
    <row r="60" spans="1:17" ht="17.100000000000001" customHeight="1" x14ac:dyDescent="0.25">
      <c r="A60" s="2237" t="s">
        <v>658</v>
      </c>
      <c r="B60" s="2238"/>
      <c r="C60" s="2238"/>
      <c r="D60" s="2238"/>
      <c r="E60" s="2238"/>
      <c r="F60" s="2239"/>
      <c r="G60" s="1196">
        <f>SUM(G59)</f>
        <v>727</v>
      </c>
      <c r="H60" s="1171">
        <v>16</v>
      </c>
      <c r="I60" s="1171"/>
      <c r="J60" s="1171">
        <f>SUM(J59)</f>
        <v>711</v>
      </c>
      <c r="K60" s="1171"/>
      <c r="L60" s="1165">
        <f>L59</f>
        <v>21.22</v>
      </c>
      <c r="M60" s="1165">
        <f>M59</f>
        <v>10.61</v>
      </c>
      <c r="N60" s="1165">
        <f>SUM(N59)</f>
        <v>12</v>
      </c>
      <c r="O60" s="1165"/>
      <c r="P60" s="1320"/>
      <c r="Q60" s="1177"/>
    </row>
    <row r="61" spans="1:17" ht="17.100000000000001" customHeight="1" x14ac:dyDescent="0.25">
      <c r="A61" s="2240" t="s">
        <v>10</v>
      </c>
      <c r="B61" s="2240"/>
      <c r="C61" s="2240"/>
      <c r="D61" s="2240"/>
      <c r="E61" s="2240"/>
      <c r="F61" s="2241"/>
      <c r="G61" s="2227">
        <f>SUM(G60)</f>
        <v>727</v>
      </c>
      <c r="H61" s="2194">
        <f>SUM(H60:J60)</f>
        <v>727</v>
      </c>
      <c r="I61" s="2195"/>
      <c r="J61" s="2195"/>
      <c r="K61" s="2196"/>
      <c r="L61" s="2244">
        <f>SUM(L18:L20)</f>
        <v>21.22</v>
      </c>
      <c r="M61" s="2244">
        <f>SUM(M18:M20)</f>
        <v>10.61</v>
      </c>
      <c r="N61" s="2246">
        <f>SUM(N60)</f>
        <v>12</v>
      </c>
      <c r="O61" s="2244"/>
      <c r="P61" s="2244"/>
      <c r="Q61" s="2232"/>
    </row>
    <row r="62" spans="1:17" ht="27.75" customHeight="1" x14ac:dyDescent="0.25">
      <c r="A62" s="2242"/>
      <c r="B62" s="2242"/>
      <c r="C62" s="2242"/>
      <c r="D62" s="2242"/>
      <c r="E62" s="2242"/>
      <c r="F62" s="2243"/>
      <c r="G62" s="2228"/>
      <c r="H62" s="2197"/>
      <c r="I62" s="2198"/>
      <c r="J62" s="2198"/>
      <c r="K62" s="2199"/>
      <c r="L62" s="2245"/>
      <c r="M62" s="2245"/>
      <c r="N62" s="2247"/>
      <c r="O62" s="2245"/>
      <c r="P62" s="2245"/>
      <c r="Q62" s="2233"/>
    </row>
  </sheetData>
  <mergeCells count="34">
    <mergeCell ref="G61:G62"/>
    <mergeCell ref="E1:E15"/>
    <mergeCell ref="Q61:Q62"/>
    <mergeCell ref="P2:P15"/>
    <mergeCell ref="A60:F60"/>
    <mergeCell ref="A61:F62"/>
    <mergeCell ref="L61:L62"/>
    <mergeCell ref="M61:M62"/>
    <mergeCell ref="N61:N62"/>
    <mergeCell ref="O61:O62"/>
    <mergeCell ref="P61:P62"/>
    <mergeCell ref="A59:E59"/>
    <mergeCell ref="N3:N15"/>
    <mergeCell ref="A1:A16"/>
    <mergeCell ref="G2:G15"/>
    <mergeCell ref="H2:K2"/>
    <mergeCell ref="B1:B16"/>
    <mergeCell ref="C1:D14"/>
    <mergeCell ref="F1:F15"/>
    <mergeCell ref="G1:K1"/>
    <mergeCell ref="J3:K3"/>
    <mergeCell ref="H4:H15"/>
    <mergeCell ref="I4:I15"/>
    <mergeCell ref="J4:J15"/>
    <mergeCell ref="K4:K15"/>
    <mergeCell ref="H61:K62"/>
    <mergeCell ref="Q1:Q16"/>
    <mergeCell ref="O2:O15"/>
    <mergeCell ref="L1:N1"/>
    <mergeCell ref="L2:M2"/>
    <mergeCell ref="L3:L15"/>
    <mergeCell ref="M3:M15"/>
    <mergeCell ref="O1:P1"/>
    <mergeCell ref="H3:I3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AE101"/>
  <sheetViews>
    <sheetView workbookViewId="0"/>
  </sheetViews>
  <sheetFormatPr defaultColWidth="9.140625" defaultRowHeight="12.75" x14ac:dyDescent="0.2"/>
  <cols>
    <col min="1" max="1" width="18.5703125" style="715" customWidth="1"/>
    <col min="2" max="2" width="11.140625" style="715" customWidth="1"/>
    <col min="3" max="5" width="9.140625" style="715"/>
    <col min="6" max="6" width="14.5703125" style="715" customWidth="1"/>
    <col min="7" max="8" width="9.140625" style="715"/>
    <col min="9" max="9" width="10.5703125" style="715" customWidth="1"/>
    <col min="10" max="16384" width="9.140625" style="715"/>
  </cols>
  <sheetData>
    <row r="1" spans="1:30" ht="13.5" thickBot="1" x14ac:dyDescent="0.25">
      <c r="B1" s="715" t="s">
        <v>518</v>
      </c>
      <c r="C1" s="715" t="s">
        <v>519</v>
      </c>
    </row>
    <row r="2" spans="1:30" ht="13.5" thickBot="1" x14ac:dyDescent="0.25">
      <c r="A2" s="715" t="s">
        <v>589</v>
      </c>
      <c r="B2" s="1045">
        <v>6.73</v>
      </c>
      <c r="C2" s="1045">
        <v>19.850000000000001</v>
      </c>
      <c r="D2" s="1046">
        <f>C2-B2</f>
        <v>13.120000000000001</v>
      </c>
      <c r="M2" s="1045"/>
      <c r="N2" s="1045"/>
      <c r="O2" s="1046"/>
    </row>
    <row r="3" spans="1:30" x14ac:dyDescent="0.2">
      <c r="B3" s="1068">
        <v>0</v>
      </c>
      <c r="C3" s="1068">
        <v>0</v>
      </c>
      <c r="D3" s="1046">
        <f>C3-B3</f>
        <v>0</v>
      </c>
      <c r="M3" s="1068"/>
      <c r="N3" s="1068"/>
      <c r="O3" s="1046"/>
    </row>
    <row r="4" spans="1:30" x14ac:dyDescent="0.2">
      <c r="B4" s="1047">
        <v>0</v>
      </c>
      <c r="C4" s="1047">
        <v>0</v>
      </c>
      <c r="D4" s="715">
        <f>C4-B4</f>
        <v>0</v>
      </c>
      <c r="M4" s="1047"/>
      <c r="N4" s="1047"/>
    </row>
    <row r="5" spans="1:30" x14ac:dyDescent="0.2">
      <c r="C5" s="1046"/>
      <c r="D5" s="1046">
        <f>SUM(D2:D4)</f>
        <v>13.120000000000001</v>
      </c>
      <c r="N5" s="1046"/>
      <c r="O5" s="1046"/>
    </row>
    <row r="6" spans="1:30" x14ac:dyDescent="0.2">
      <c r="C6" s="1048" t="s">
        <v>520</v>
      </c>
      <c r="N6" s="1048"/>
    </row>
    <row r="7" spans="1:30" ht="13.5" thickBot="1" x14ac:dyDescent="0.25"/>
    <row r="8" spans="1:30" ht="13.5" thickBot="1" x14ac:dyDescent="0.25">
      <c r="B8" s="715" t="s">
        <v>521</v>
      </c>
      <c r="H8" s="1045">
        <f>D5</f>
        <v>13.120000000000001</v>
      </c>
      <c r="S8" s="1045"/>
    </row>
    <row r="9" spans="1:30" x14ac:dyDescent="0.2">
      <c r="B9" s="715" t="s">
        <v>585</v>
      </c>
      <c r="F9" s="1060">
        <v>2</v>
      </c>
      <c r="H9" s="1068">
        <f>H8*F9</f>
        <v>26.240000000000002</v>
      </c>
      <c r="Q9" s="1060"/>
      <c r="S9" s="1068"/>
    </row>
    <row r="10" spans="1:30" x14ac:dyDescent="0.2">
      <c r="H10" s="1068"/>
      <c r="S10" s="1068"/>
    </row>
    <row r="11" spans="1:30" x14ac:dyDescent="0.2">
      <c r="U11" s="714"/>
      <c r="V11" s="714"/>
      <c r="W11" s="714"/>
      <c r="X11" s="714"/>
      <c r="Y11" s="714"/>
      <c r="Z11" s="714"/>
      <c r="AA11" s="714"/>
      <c r="AB11" s="714"/>
      <c r="AC11" s="714"/>
      <c r="AD11" s="714"/>
    </row>
    <row r="12" spans="1:30" x14ac:dyDescent="0.2">
      <c r="B12" s="715" t="s">
        <v>522</v>
      </c>
    </row>
    <row r="13" spans="1:30" x14ac:dyDescent="0.2">
      <c r="D13" s="1050" t="s">
        <v>523</v>
      </c>
      <c r="G13" s="1049">
        <f>ROUND(H9*1.5,0)</f>
        <v>39</v>
      </c>
      <c r="H13" s="715" t="s">
        <v>524</v>
      </c>
      <c r="O13" s="1050"/>
      <c r="R13" s="1049"/>
      <c r="U13" s="1052"/>
      <c r="V13" s="1052"/>
      <c r="W13" s="1052"/>
      <c r="X13" s="1052"/>
      <c r="Z13" s="1052"/>
      <c r="AA13" s="1052"/>
      <c r="AB13" s="1052"/>
      <c r="AC13" s="1052"/>
      <c r="AD13" s="1052"/>
    </row>
    <row r="14" spans="1:30" x14ac:dyDescent="0.2">
      <c r="K14" s="1065"/>
      <c r="U14" s="1052"/>
      <c r="V14" s="1052"/>
      <c r="W14" s="1052"/>
      <c r="X14" s="1052"/>
      <c r="Z14" s="1052"/>
      <c r="AA14" s="1052"/>
      <c r="AB14" s="1052"/>
      <c r="AC14" s="1052"/>
      <c r="AD14" s="1052"/>
    </row>
    <row r="15" spans="1:30" x14ac:dyDescent="0.2">
      <c r="B15" s="715" t="s">
        <v>525</v>
      </c>
      <c r="K15" s="1050"/>
      <c r="U15" s="1052"/>
      <c r="V15" s="1052"/>
      <c r="W15" s="1052"/>
      <c r="X15" s="1052"/>
      <c r="Z15" s="1052"/>
      <c r="AA15" s="1052"/>
      <c r="AB15" s="1052"/>
      <c r="AC15" s="1052"/>
      <c r="AD15" s="1052"/>
    </row>
    <row r="16" spans="1:30" x14ac:dyDescent="0.2">
      <c r="D16" s="1050" t="s">
        <v>526</v>
      </c>
      <c r="G16" s="1049">
        <f>ROUNDUP(H8/2,0)</f>
        <v>7</v>
      </c>
      <c r="H16" s="715" t="s">
        <v>151</v>
      </c>
      <c r="K16" s="1067"/>
      <c r="O16" s="1050"/>
      <c r="R16" s="1049"/>
      <c r="U16" s="1052"/>
      <c r="V16" s="1052"/>
      <c r="W16" s="1052"/>
      <c r="X16" s="1052"/>
      <c r="Z16" s="1052"/>
      <c r="AA16" s="1052"/>
      <c r="AB16" s="1052"/>
      <c r="AC16" s="1052"/>
      <c r="AD16" s="1052"/>
    </row>
    <row r="17" spans="2:31" x14ac:dyDescent="0.2">
      <c r="K17" s="1061"/>
      <c r="U17" s="1052"/>
      <c r="V17" s="1052"/>
      <c r="W17" s="1052"/>
      <c r="X17" s="1052"/>
      <c r="Z17" s="1054"/>
      <c r="AA17" s="1052"/>
      <c r="AB17" s="1052"/>
      <c r="AC17" s="1052"/>
      <c r="AD17" s="1052"/>
    </row>
    <row r="18" spans="2:31" x14ac:dyDescent="0.2">
      <c r="B18" s="715" t="s">
        <v>527</v>
      </c>
      <c r="U18" s="1052"/>
      <c r="V18" s="1052"/>
      <c r="W18" s="1052"/>
      <c r="X18" s="1052"/>
      <c r="Z18" s="1052"/>
      <c r="AA18" s="1052"/>
      <c r="AB18" s="1052"/>
      <c r="AC18" s="1052"/>
      <c r="AD18" s="1052"/>
    </row>
    <row r="19" spans="2:31" x14ac:dyDescent="0.2">
      <c r="D19" s="1050" t="s">
        <v>528</v>
      </c>
      <c r="G19" s="1049">
        <f>ROUND(H8*8,0)</f>
        <v>105</v>
      </c>
      <c r="H19" s="715" t="s">
        <v>151</v>
      </c>
      <c r="O19" s="1050"/>
      <c r="R19" s="1049"/>
      <c r="U19" s="1052"/>
      <c r="V19" s="1055"/>
      <c r="W19" s="1052"/>
      <c r="X19" s="1052"/>
      <c r="Z19" s="1056"/>
      <c r="AA19" s="1052"/>
      <c r="AB19" s="1054"/>
      <c r="AC19" s="1052"/>
      <c r="AD19" s="1052"/>
    </row>
    <row r="20" spans="2:31" x14ac:dyDescent="0.2">
      <c r="K20" s="1066"/>
      <c r="U20" s="1052"/>
      <c r="V20" s="1052"/>
      <c r="W20" s="1052"/>
      <c r="X20" s="1052"/>
      <c r="Z20" s="1052"/>
      <c r="AA20" s="1052"/>
      <c r="AB20" s="1052"/>
      <c r="AC20" s="1052"/>
      <c r="AD20" s="1052"/>
    </row>
    <row r="21" spans="2:31" x14ac:dyDescent="0.2">
      <c r="K21" s="1066"/>
      <c r="U21" s="1052"/>
      <c r="V21" s="1052"/>
      <c r="W21" s="1052"/>
      <c r="X21" s="1052"/>
      <c r="Z21" s="1056"/>
      <c r="AA21" s="1052"/>
      <c r="AB21" s="1052"/>
      <c r="AC21" s="1057"/>
      <c r="AD21" s="1052"/>
    </row>
    <row r="22" spans="2:31" x14ac:dyDescent="0.2">
      <c r="B22" s="715" t="s">
        <v>529</v>
      </c>
      <c r="K22" s="1066"/>
      <c r="U22" s="1052"/>
      <c r="V22" s="1052"/>
      <c r="W22" s="1054"/>
      <c r="X22" s="1052"/>
      <c r="Z22" s="1052"/>
      <c r="AA22" s="1052"/>
      <c r="AB22" s="1052"/>
      <c r="AC22" s="1052"/>
      <c r="AD22" s="1052"/>
    </row>
    <row r="23" spans="2:31" x14ac:dyDescent="0.2">
      <c r="D23" s="2258" t="s">
        <v>530</v>
      </c>
      <c r="E23" s="2258"/>
      <c r="F23" s="2258"/>
      <c r="G23" s="1049">
        <f>ROUND(H8/2*4,0)+1</f>
        <v>27</v>
      </c>
      <c r="K23" s="1065"/>
      <c r="O23" s="2258"/>
      <c r="P23" s="2258"/>
      <c r="Q23" s="2258"/>
      <c r="R23" s="1049"/>
      <c r="U23" s="714"/>
      <c r="V23" s="714"/>
      <c r="W23" s="714"/>
      <c r="X23" s="714"/>
      <c r="Z23" s="1052"/>
      <c r="AA23" s="1052"/>
      <c r="AB23" s="1052"/>
      <c r="AC23" s="1052"/>
      <c r="AD23" s="1052"/>
    </row>
    <row r="24" spans="2:31" x14ac:dyDescent="0.2">
      <c r="D24" s="2258" t="s">
        <v>531</v>
      </c>
      <c r="E24" s="2258"/>
      <c r="F24" s="2258"/>
      <c r="G24" s="1051">
        <v>0</v>
      </c>
      <c r="K24" s="1065"/>
      <c r="O24" s="2258"/>
      <c r="P24" s="2258"/>
      <c r="Q24" s="2258"/>
      <c r="R24" s="1051"/>
      <c r="Z24" s="1052"/>
      <c r="AA24" s="1052"/>
      <c r="AB24" s="1052"/>
      <c r="AC24" s="1057"/>
      <c r="AD24" s="1052"/>
    </row>
    <row r="25" spans="2:31" x14ac:dyDescent="0.2">
      <c r="B25" s="2257" t="s">
        <v>532</v>
      </c>
      <c r="C25" s="2257"/>
      <c r="D25" s="2257"/>
      <c r="E25" s="2257"/>
      <c r="F25" s="2257"/>
      <c r="G25" s="1049">
        <f>SUM(G23:G24)</f>
        <v>27</v>
      </c>
      <c r="K25" s="1061"/>
      <c r="M25" s="2257"/>
      <c r="N25" s="2257"/>
      <c r="O25" s="2257"/>
      <c r="P25" s="2257"/>
      <c r="Q25" s="2257"/>
      <c r="R25" s="1049"/>
      <c r="U25" s="1052"/>
      <c r="V25" s="1052"/>
      <c r="W25" s="1052"/>
      <c r="X25" s="1052"/>
    </row>
    <row r="26" spans="2:31" x14ac:dyDescent="0.2">
      <c r="J26" s="1061"/>
      <c r="K26" s="1061"/>
      <c r="U26" s="1052"/>
      <c r="V26" s="1052"/>
      <c r="W26" s="1052"/>
      <c r="X26" s="1052"/>
      <c r="Z26" s="1052"/>
      <c r="AA26" s="1052"/>
      <c r="AB26" s="1052"/>
      <c r="AC26" s="1052"/>
      <c r="AD26" s="1052"/>
      <c r="AE26" s="1052"/>
    </row>
    <row r="27" spans="2:31" x14ac:dyDescent="0.2">
      <c r="B27" s="715" t="s">
        <v>533</v>
      </c>
      <c r="J27" s="1061"/>
      <c r="K27" s="1061"/>
      <c r="U27" s="1052"/>
      <c r="V27" s="1052"/>
      <c r="W27" s="1052"/>
      <c r="X27" s="1052"/>
      <c r="Z27" s="1052"/>
      <c r="AA27" s="1052"/>
      <c r="AB27" s="1052"/>
      <c r="AC27" s="1052"/>
      <c r="AD27" s="1052"/>
      <c r="AE27" s="1052"/>
    </row>
    <row r="28" spans="2:31" x14ac:dyDescent="0.2">
      <c r="B28" s="2257" t="s">
        <v>534</v>
      </c>
      <c r="C28" s="2257"/>
      <c r="D28" s="2257"/>
      <c r="E28" s="2257"/>
      <c r="F28" s="2257"/>
      <c r="G28" s="1049">
        <f>MROUND(H8*10,10)</f>
        <v>130</v>
      </c>
      <c r="H28" s="715" t="s">
        <v>535</v>
      </c>
      <c r="J28" s="1061"/>
      <c r="K28" s="1061"/>
      <c r="M28" s="2257"/>
      <c r="N28" s="2257"/>
      <c r="O28" s="2257"/>
      <c r="P28" s="2257"/>
      <c r="Q28" s="2257"/>
      <c r="R28" s="1049"/>
      <c r="U28" s="1052"/>
      <c r="V28" s="1052"/>
      <c r="W28" s="1052"/>
      <c r="X28" s="1052"/>
      <c r="Z28" s="1052"/>
      <c r="AA28" s="1052"/>
      <c r="AB28" s="1052"/>
      <c r="AC28" s="1052"/>
      <c r="AD28" s="1052"/>
      <c r="AE28" s="1052"/>
    </row>
    <row r="29" spans="2:31" x14ac:dyDescent="0.2">
      <c r="J29" s="1061"/>
      <c r="K29" s="1061"/>
      <c r="U29" s="1052"/>
      <c r="V29" s="1052"/>
      <c r="W29" s="1052"/>
      <c r="X29" s="1052"/>
      <c r="Z29" s="1052"/>
      <c r="AA29" s="1052"/>
      <c r="AB29" s="1052"/>
      <c r="AC29" s="1052"/>
      <c r="AD29" s="1052"/>
      <c r="AE29" s="1052"/>
    </row>
    <row r="30" spans="2:31" x14ac:dyDescent="0.2">
      <c r="U30" s="1052"/>
      <c r="V30" s="1052"/>
      <c r="W30" s="1052"/>
      <c r="X30" s="1052"/>
      <c r="Z30" s="1052"/>
      <c r="AA30" s="714"/>
      <c r="AB30" s="714"/>
      <c r="AC30" s="714"/>
      <c r="AD30" s="714"/>
      <c r="AE30" s="714"/>
    </row>
    <row r="31" spans="2:31" x14ac:dyDescent="0.2">
      <c r="B31" s="2259" t="s">
        <v>536</v>
      </c>
      <c r="C31" s="2259"/>
      <c r="D31" s="2259"/>
      <c r="E31" s="2259"/>
      <c r="F31" s="2259"/>
      <c r="M31" s="2259"/>
      <c r="N31" s="2259"/>
      <c r="O31" s="2259"/>
      <c r="P31" s="2259"/>
      <c r="Q31" s="2259"/>
      <c r="U31" s="1052"/>
      <c r="V31" s="1054"/>
      <c r="W31" s="1052"/>
      <c r="X31" s="1052"/>
      <c r="Z31" s="1054"/>
      <c r="AA31" s="1052"/>
      <c r="AB31" s="1052"/>
      <c r="AC31" s="1052"/>
      <c r="AD31" s="1052"/>
      <c r="AE31" s="1052"/>
    </row>
    <row r="32" spans="2:31" x14ac:dyDescent="0.2">
      <c r="C32" s="715" t="s">
        <v>537</v>
      </c>
      <c r="U32" s="1052"/>
      <c r="V32" s="1052"/>
      <c r="W32" s="1052"/>
      <c r="X32" s="1052"/>
      <c r="Z32" s="1052"/>
      <c r="AA32" s="1052"/>
      <c r="AB32" s="1052"/>
      <c r="AC32" s="1052"/>
      <c r="AD32" s="1052"/>
      <c r="AE32" s="1052"/>
    </row>
    <row r="33" spans="2:31" x14ac:dyDescent="0.2">
      <c r="B33" s="2257" t="s">
        <v>538</v>
      </c>
      <c r="C33" s="2257"/>
      <c r="D33" s="2257"/>
      <c r="E33" s="2257"/>
      <c r="F33" s="2257"/>
      <c r="G33" s="1049">
        <f>MROUND(H9*5,5)</f>
        <v>130</v>
      </c>
      <c r="H33" s="715" t="s">
        <v>539</v>
      </c>
      <c r="M33" s="2257"/>
      <c r="N33" s="2257"/>
      <c r="O33" s="2257"/>
      <c r="P33" s="2257"/>
      <c r="Q33" s="2257"/>
      <c r="R33" s="1049"/>
      <c r="U33" s="1059"/>
      <c r="V33" s="1052"/>
      <c r="W33" s="1052"/>
      <c r="X33" s="1052"/>
      <c r="Z33" s="1064"/>
      <c r="AA33" s="1052"/>
      <c r="AB33" s="714"/>
      <c r="AC33" s="1054"/>
      <c r="AD33" s="1052"/>
      <c r="AE33" s="1052"/>
    </row>
    <row r="34" spans="2:31" x14ac:dyDescent="0.2">
      <c r="U34" s="1052"/>
      <c r="V34" s="1052"/>
      <c r="W34" s="1052"/>
      <c r="X34" s="1052"/>
      <c r="Z34" s="1052"/>
      <c r="AA34" s="1052"/>
      <c r="AB34" s="1052"/>
      <c r="AC34" s="1052"/>
      <c r="AD34" s="1052"/>
      <c r="AE34" s="1052"/>
    </row>
    <row r="35" spans="2:31" x14ac:dyDescent="0.2">
      <c r="B35" s="715" t="s">
        <v>540</v>
      </c>
      <c r="U35" s="1054"/>
      <c r="V35" s="1052"/>
      <c r="W35" s="1057"/>
      <c r="X35" s="1052"/>
      <c r="Z35" s="1064"/>
      <c r="AA35" s="714"/>
      <c r="AB35" s="1059"/>
      <c r="AC35" s="1052"/>
      <c r="AD35" s="1052"/>
      <c r="AE35" s="1052"/>
    </row>
    <row r="36" spans="2:31" x14ac:dyDescent="0.2">
      <c r="B36" s="2257" t="s">
        <v>541</v>
      </c>
      <c r="C36" s="2257"/>
      <c r="D36" s="2257"/>
      <c r="E36" s="2257"/>
      <c r="F36" s="2257"/>
      <c r="G36" s="1049">
        <f>MROUND(H8*10,5)</f>
        <v>130</v>
      </c>
      <c r="H36" s="715" t="s">
        <v>539</v>
      </c>
      <c r="M36" s="2257"/>
      <c r="N36" s="2257"/>
      <c r="O36" s="2257"/>
      <c r="P36" s="2257"/>
      <c r="Q36" s="2257"/>
      <c r="R36" s="1049"/>
      <c r="U36" s="1052"/>
      <c r="V36" s="1052"/>
      <c r="W36" s="1052"/>
      <c r="X36" s="1052"/>
      <c r="Z36" s="1052"/>
      <c r="AA36" s="1052"/>
      <c r="AB36" s="1052"/>
      <c r="AC36" s="1052"/>
      <c r="AD36" s="1052"/>
      <c r="AE36" s="1052"/>
    </row>
    <row r="37" spans="2:31" x14ac:dyDescent="0.2">
      <c r="U37" s="1052"/>
      <c r="V37" s="1052"/>
      <c r="W37" s="1052"/>
      <c r="X37" s="1052"/>
      <c r="Z37" s="1056"/>
      <c r="AA37" s="1052"/>
      <c r="AB37" s="1054"/>
      <c r="AC37" s="1052"/>
      <c r="AD37" s="1063"/>
      <c r="AE37" s="1052"/>
    </row>
    <row r="38" spans="2:31" x14ac:dyDescent="0.2">
      <c r="B38" s="715" t="s">
        <v>542</v>
      </c>
      <c r="U38" s="1052"/>
      <c r="V38" s="1052"/>
      <c r="W38" s="1057"/>
      <c r="X38" s="1052"/>
      <c r="Z38" s="1052"/>
      <c r="AA38" s="1052"/>
      <c r="AB38" s="1052"/>
      <c r="AC38" s="1052"/>
      <c r="AD38" s="1052"/>
      <c r="AE38" s="1052"/>
    </row>
    <row r="39" spans="2:31" x14ac:dyDescent="0.2">
      <c r="Z39" s="1052"/>
      <c r="AA39" s="1052"/>
      <c r="AB39" s="1052"/>
      <c r="AC39" s="1052"/>
      <c r="AD39" s="1052"/>
      <c r="AE39" s="1052"/>
    </row>
    <row r="40" spans="2:31" x14ac:dyDescent="0.2">
      <c r="B40" s="715">
        <f>H8</f>
        <v>13.120000000000001</v>
      </c>
      <c r="Z40" s="1052"/>
      <c r="AA40" s="1052"/>
      <c r="AB40" s="1052"/>
      <c r="AC40" s="1063"/>
      <c r="AD40" s="1052"/>
      <c r="AE40" s="1052"/>
    </row>
    <row r="41" spans="2:31" x14ac:dyDescent="0.2">
      <c r="Z41" s="1052"/>
      <c r="AA41" s="1052"/>
      <c r="AB41" s="1052"/>
      <c r="AC41" s="1063"/>
      <c r="AD41" s="1052"/>
      <c r="AE41" s="1052"/>
    </row>
    <row r="42" spans="2:31" x14ac:dyDescent="0.2">
      <c r="Z42" s="1052"/>
      <c r="AA42" s="1052"/>
      <c r="AB42" s="1052"/>
      <c r="AC42" s="1063"/>
      <c r="AD42" s="1052"/>
      <c r="AE42" s="1052"/>
    </row>
    <row r="43" spans="2:31" x14ac:dyDescent="0.2">
      <c r="B43" s="2257" t="s">
        <v>543</v>
      </c>
      <c r="C43" s="2257"/>
      <c r="D43" s="2257"/>
      <c r="E43" s="2257"/>
      <c r="F43" s="2257"/>
      <c r="G43" s="1049">
        <f>B44*F9</f>
        <v>25.3</v>
      </c>
      <c r="H43" s="715" t="s">
        <v>64</v>
      </c>
      <c r="M43" s="2257"/>
      <c r="N43" s="2257"/>
      <c r="O43" s="2257"/>
      <c r="P43" s="2257"/>
      <c r="Q43" s="2257"/>
      <c r="R43" s="1049"/>
    </row>
    <row r="44" spans="2:31" x14ac:dyDescent="0.2">
      <c r="B44" s="1060">
        <v>12.65</v>
      </c>
      <c r="C44" s="715" t="s">
        <v>544</v>
      </c>
      <c r="M44" s="1060"/>
    </row>
    <row r="46" spans="2:31" x14ac:dyDescent="0.2">
      <c r="B46" s="2257" t="s">
        <v>557</v>
      </c>
      <c r="C46" s="2257"/>
      <c r="D46" s="2257"/>
      <c r="E46" s="2257"/>
      <c r="F46" s="2257"/>
      <c r="G46" s="1049">
        <f>B47*F9</f>
        <v>0</v>
      </c>
      <c r="H46" s="715" t="s">
        <v>72</v>
      </c>
      <c r="M46" s="2257"/>
      <c r="N46" s="2257"/>
      <c r="O46" s="2257"/>
      <c r="P46" s="2257"/>
      <c r="Q46" s="2257"/>
      <c r="R46" s="1049"/>
    </row>
    <row r="47" spans="2:31" x14ac:dyDescent="0.2">
      <c r="B47" s="1060">
        <v>0</v>
      </c>
      <c r="C47" s="715" t="s">
        <v>544</v>
      </c>
      <c r="M47" s="1060"/>
    </row>
    <row r="48" spans="2:31" x14ac:dyDescent="0.2">
      <c r="B48" s="2257" t="s">
        <v>558</v>
      </c>
      <c r="C48" s="2257"/>
      <c r="D48" s="2257"/>
      <c r="E48" s="2257"/>
      <c r="F48" s="2257"/>
      <c r="G48" s="1053">
        <f>B49*F9</f>
        <v>380</v>
      </c>
      <c r="H48" s="715" t="s">
        <v>72</v>
      </c>
      <c r="M48" s="2257"/>
      <c r="N48" s="2257"/>
      <c r="O48" s="2257"/>
      <c r="P48" s="2257"/>
      <c r="Q48" s="2257"/>
      <c r="R48" s="1053"/>
    </row>
    <row r="49" spans="1:18" x14ac:dyDescent="0.2">
      <c r="B49" s="1062">
        <v>190</v>
      </c>
      <c r="C49" s="715" t="s">
        <v>544</v>
      </c>
      <c r="M49" s="1062"/>
    </row>
    <row r="50" spans="1:18" x14ac:dyDescent="0.2">
      <c r="A50" s="2257" t="s">
        <v>559</v>
      </c>
      <c r="B50" s="2257"/>
      <c r="C50" s="2257"/>
      <c r="D50" s="2257"/>
      <c r="E50" s="2257"/>
      <c r="F50" s="2257"/>
      <c r="G50" s="1058">
        <f>(B51*G51/5280)+C52</f>
        <v>0.56818181818181823</v>
      </c>
      <c r="H50" s="715" t="s">
        <v>64</v>
      </c>
      <c r="L50" s="2257"/>
      <c r="M50" s="2257"/>
      <c r="N50" s="2257"/>
      <c r="O50" s="2257"/>
      <c r="P50" s="2257"/>
      <c r="Q50" s="2257"/>
      <c r="R50" s="1058"/>
    </row>
    <row r="51" spans="1:18" ht="15" customHeight="1" x14ac:dyDescent="0.2">
      <c r="B51" s="715">
        <v>750</v>
      </c>
      <c r="C51" s="715" t="s">
        <v>560</v>
      </c>
      <c r="G51" s="715">
        <v>4</v>
      </c>
    </row>
    <row r="52" spans="1:18" x14ac:dyDescent="0.2">
      <c r="A52" s="715" t="s">
        <v>561</v>
      </c>
      <c r="B52" s="715" t="s">
        <v>562</v>
      </c>
      <c r="C52" s="1060">
        <v>0</v>
      </c>
      <c r="N52" s="1060"/>
    </row>
    <row r="53" spans="1:18" x14ac:dyDescent="0.2">
      <c r="A53" s="2257" t="s">
        <v>563</v>
      </c>
      <c r="B53" s="2257"/>
      <c r="C53" s="2257"/>
      <c r="D53" s="2257"/>
      <c r="E53" s="2257"/>
      <c r="F53" s="2257"/>
      <c r="G53" s="1049">
        <f>(B54*G54)+K45</f>
        <v>2640</v>
      </c>
      <c r="H53" s="715" t="s">
        <v>72</v>
      </c>
      <c r="L53" s="2257"/>
      <c r="M53" s="2257"/>
      <c r="N53" s="2257"/>
      <c r="O53" s="2257"/>
      <c r="P53" s="2257"/>
      <c r="Q53" s="2257"/>
      <c r="R53" s="1049"/>
    </row>
    <row r="54" spans="1:18" x14ac:dyDescent="0.2">
      <c r="B54" s="715">
        <v>660</v>
      </c>
      <c r="C54" s="715" t="s">
        <v>564</v>
      </c>
      <c r="G54" s="715">
        <v>4</v>
      </c>
    </row>
    <row r="55" spans="1:18" x14ac:dyDescent="0.2">
      <c r="A55" s="715" t="s">
        <v>561</v>
      </c>
      <c r="B55" s="1060">
        <v>0</v>
      </c>
      <c r="M55" s="1060"/>
    </row>
    <row r="61" spans="1:18" x14ac:dyDescent="0.2">
      <c r="B61" s="715" t="s">
        <v>565</v>
      </c>
    </row>
    <row r="62" spans="1:18" x14ac:dyDescent="0.2">
      <c r="B62" s="715" t="s">
        <v>566</v>
      </c>
      <c r="D62" s="1051">
        <v>6</v>
      </c>
      <c r="E62" s="715" t="s">
        <v>567</v>
      </c>
      <c r="G62" s="1051">
        <v>2</v>
      </c>
      <c r="O62" s="1051"/>
      <c r="R62" s="1051"/>
    </row>
    <row r="63" spans="1:18" x14ac:dyDescent="0.2">
      <c r="B63" s="715" t="s">
        <v>568</v>
      </c>
      <c r="D63" s="1051">
        <v>0</v>
      </c>
      <c r="O63" s="1051"/>
    </row>
    <row r="64" spans="1:18" x14ac:dyDescent="0.2">
      <c r="A64" s="2257" t="s">
        <v>569</v>
      </c>
      <c r="B64" s="2257"/>
      <c r="C64" s="2257"/>
      <c r="D64" s="2257"/>
      <c r="E64" s="2257"/>
      <c r="F64" s="2257"/>
      <c r="G64" s="1049">
        <f>(D62*G62)+D63</f>
        <v>12</v>
      </c>
      <c r="H64" s="715" t="s">
        <v>570</v>
      </c>
      <c r="L64" s="2257"/>
      <c r="M64" s="2257"/>
      <c r="N64" s="2257"/>
      <c r="O64" s="2257"/>
      <c r="P64" s="2257"/>
      <c r="Q64" s="2257"/>
      <c r="R64" s="1049"/>
    </row>
    <row r="65" spans="1:18" ht="18.75" x14ac:dyDescent="0.3">
      <c r="C65" s="2260"/>
      <c r="D65" s="2260"/>
      <c r="E65" s="2260"/>
      <c r="F65" s="2260"/>
      <c r="N65" s="2260"/>
      <c r="O65" s="2260"/>
      <c r="P65" s="2260"/>
      <c r="Q65" s="2260"/>
    </row>
    <row r="66" spans="1:18" x14ac:dyDescent="0.2">
      <c r="A66" s="715" t="s">
        <v>571</v>
      </c>
      <c r="B66" s="2257" t="s">
        <v>572</v>
      </c>
      <c r="C66" s="2257"/>
      <c r="D66" s="2257"/>
      <c r="E66" s="2257"/>
      <c r="F66" s="2257"/>
      <c r="G66" s="1049">
        <v>0</v>
      </c>
      <c r="H66" s="715" t="s">
        <v>151</v>
      </c>
      <c r="I66" s="715" t="s">
        <v>573</v>
      </c>
      <c r="M66" s="2257"/>
      <c r="N66" s="2257"/>
      <c r="O66" s="2257"/>
      <c r="P66" s="2257"/>
      <c r="Q66" s="2257"/>
      <c r="R66" s="1049"/>
    </row>
    <row r="67" spans="1:18" x14ac:dyDescent="0.2">
      <c r="B67" s="715" t="s">
        <v>574</v>
      </c>
    </row>
    <row r="69" spans="1:18" x14ac:dyDescent="0.2">
      <c r="B69" s="2257" t="s">
        <v>575</v>
      </c>
      <c r="C69" s="2257"/>
      <c r="D69" s="2257"/>
      <c r="E69" s="2257"/>
      <c r="F69" s="2257"/>
      <c r="G69" s="1049">
        <f>4</f>
        <v>4</v>
      </c>
      <c r="H69" s="715" t="s">
        <v>151</v>
      </c>
      <c r="M69" s="2257"/>
      <c r="N69" s="2257"/>
      <c r="O69" s="2257"/>
      <c r="P69" s="2257"/>
      <c r="Q69" s="2257"/>
      <c r="R69" s="1049"/>
    </row>
    <row r="70" spans="1:18" x14ac:dyDescent="0.2">
      <c r="B70" s="715" t="s">
        <v>576</v>
      </c>
    </row>
    <row r="72" spans="1:18" x14ac:dyDescent="0.2">
      <c r="B72" s="2257" t="s">
        <v>545</v>
      </c>
      <c r="C72" s="2257"/>
      <c r="D72" s="2257"/>
      <c r="E72" s="2257"/>
      <c r="F72" s="2257"/>
      <c r="G72" s="1049">
        <f>G78</f>
        <v>12</v>
      </c>
      <c r="H72" s="715" t="s">
        <v>151</v>
      </c>
      <c r="M72" s="2257"/>
      <c r="N72" s="2257"/>
      <c r="O72" s="2257"/>
      <c r="P72" s="2257"/>
      <c r="Q72" s="2257"/>
      <c r="R72" s="1049"/>
    </row>
    <row r="73" spans="1:18" x14ac:dyDescent="0.2">
      <c r="A73" s="2257" t="s">
        <v>546</v>
      </c>
      <c r="B73" s="2257"/>
      <c r="C73" s="2257" t="s">
        <v>547</v>
      </c>
      <c r="D73" s="2257"/>
      <c r="E73" s="2257" t="s">
        <v>548</v>
      </c>
      <c r="F73" s="2257"/>
      <c r="G73" s="1049">
        <v>0</v>
      </c>
      <c r="L73" s="2257"/>
      <c r="M73" s="2257"/>
      <c r="N73" s="2257"/>
      <c r="O73" s="2257"/>
      <c r="P73" s="2257"/>
      <c r="Q73" s="2257"/>
      <c r="R73" s="1049"/>
    </row>
    <row r="74" spans="1:18" x14ac:dyDescent="0.2">
      <c r="B74" s="1061"/>
      <c r="C74" s="1061"/>
      <c r="D74" s="1061"/>
      <c r="E74" s="2257" t="s">
        <v>549</v>
      </c>
      <c r="F74" s="2257"/>
      <c r="G74" s="1049">
        <v>6</v>
      </c>
      <c r="M74" s="1061"/>
      <c r="N74" s="1061"/>
      <c r="O74" s="1061"/>
      <c r="P74" s="2257"/>
      <c r="Q74" s="2257"/>
      <c r="R74" s="1049"/>
    </row>
    <row r="75" spans="1:18" x14ac:dyDescent="0.2">
      <c r="A75" s="2257" t="s">
        <v>550</v>
      </c>
      <c r="B75" s="2257"/>
      <c r="C75" s="2257"/>
      <c r="D75" s="2257"/>
      <c r="E75" s="2257" t="s">
        <v>551</v>
      </c>
      <c r="F75" s="2257"/>
      <c r="G75" s="1049">
        <v>2</v>
      </c>
      <c r="L75" s="2257"/>
      <c r="M75" s="2257"/>
      <c r="N75" s="2257"/>
      <c r="O75" s="2257"/>
      <c r="P75" s="2257"/>
      <c r="Q75" s="2257"/>
      <c r="R75" s="1049"/>
    </row>
    <row r="76" spans="1:18" x14ac:dyDescent="0.2">
      <c r="B76" s="1061"/>
      <c r="C76" s="2257" t="s">
        <v>552</v>
      </c>
      <c r="D76" s="2257"/>
      <c r="E76" s="2257" t="s">
        <v>553</v>
      </c>
      <c r="F76" s="2257"/>
      <c r="G76" s="1049">
        <v>2</v>
      </c>
      <c r="M76" s="1061"/>
      <c r="N76" s="2257"/>
      <c r="O76" s="2257"/>
      <c r="P76" s="2257"/>
      <c r="Q76" s="2257"/>
      <c r="R76" s="1049"/>
    </row>
    <row r="77" spans="1:18" x14ac:dyDescent="0.2">
      <c r="B77" s="1061"/>
      <c r="C77" s="2257" t="s">
        <v>554</v>
      </c>
      <c r="D77" s="2257"/>
      <c r="E77" s="2257" t="s">
        <v>555</v>
      </c>
      <c r="F77" s="2257"/>
      <c r="G77" s="1049">
        <v>2</v>
      </c>
      <c r="M77" s="1061"/>
      <c r="N77" s="2257"/>
      <c r="O77" s="2257"/>
      <c r="P77" s="2257"/>
      <c r="Q77" s="2257"/>
      <c r="R77" s="1049"/>
    </row>
    <row r="78" spans="1:18" x14ac:dyDescent="0.2">
      <c r="E78" s="2257" t="s">
        <v>556</v>
      </c>
      <c r="F78" s="2257"/>
      <c r="G78" s="1049">
        <f>SUM(G73:G77)</f>
        <v>12</v>
      </c>
      <c r="P78" s="2257"/>
      <c r="Q78" s="2257"/>
      <c r="R78" s="1049"/>
    </row>
    <row r="80" spans="1:18" x14ac:dyDescent="0.2">
      <c r="A80" s="715" t="s">
        <v>577</v>
      </c>
      <c r="B80" s="715" t="s">
        <v>578</v>
      </c>
    </row>
    <row r="81" spans="1:18" x14ac:dyDescent="0.2">
      <c r="B81" s="1069">
        <f>H8</f>
        <v>13.120000000000001</v>
      </c>
      <c r="C81" s="715" t="s">
        <v>579</v>
      </c>
      <c r="F81" s="715">
        <f>ROUNDUP(H8/1,0)+1</f>
        <v>15</v>
      </c>
      <c r="M81" s="1051"/>
    </row>
    <row r="82" spans="1:18" x14ac:dyDescent="0.2">
      <c r="B82" s="715" t="s">
        <v>586</v>
      </c>
      <c r="F82" s="715">
        <f>F81*2</f>
        <v>30</v>
      </c>
    </row>
    <row r="83" spans="1:18" x14ac:dyDescent="0.2">
      <c r="F83" s="1049"/>
      <c r="Q83" s="1049"/>
    </row>
    <row r="84" spans="1:18" x14ac:dyDescent="0.2">
      <c r="B84" s="715" t="s">
        <v>580</v>
      </c>
      <c r="F84" s="1049">
        <v>0</v>
      </c>
      <c r="Q84" s="1049"/>
    </row>
    <row r="85" spans="1:18" x14ac:dyDescent="0.2">
      <c r="B85" s="715" t="s">
        <v>581</v>
      </c>
      <c r="F85" s="1049">
        <v>0</v>
      </c>
      <c r="Q85" s="1049"/>
    </row>
    <row r="86" spans="1:18" x14ac:dyDescent="0.2">
      <c r="D86" s="715" t="s">
        <v>582</v>
      </c>
      <c r="F86" s="1049">
        <f>SUM(F82:F85)</f>
        <v>30</v>
      </c>
      <c r="Q86" s="1049"/>
    </row>
    <row r="87" spans="1:18" x14ac:dyDescent="0.2">
      <c r="B87" s="715" t="s">
        <v>566</v>
      </c>
      <c r="D87" s="1051">
        <v>6</v>
      </c>
      <c r="E87" s="715" t="s">
        <v>567</v>
      </c>
      <c r="G87" s="1051">
        <f>F82+F84+F85</f>
        <v>30</v>
      </c>
      <c r="O87" s="1051"/>
      <c r="R87" s="1051"/>
    </row>
    <row r="88" spans="1:18" x14ac:dyDescent="0.2">
      <c r="B88" s="715" t="s">
        <v>568</v>
      </c>
      <c r="D88" s="1051">
        <v>0</v>
      </c>
      <c r="O88" s="1051"/>
    </row>
    <row r="89" spans="1:18" x14ac:dyDescent="0.2">
      <c r="A89" s="2257" t="s">
        <v>583</v>
      </c>
      <c r="B89" s="2257"/>
      <c r="C89" s="2257"/>
      <c r="D89" s="2257"/>
      <c r="E89" s="2257"/>
      <c r="F89" s="2257"/>
      <c r="G89" s="1049">
        <f>ROUNDUP(D87*G87,0)+D88</f>
        <v>180</v>
      </c>
      <c r="H89" s="715" t="s">
        <v>570</v>
      </c>
      <c r="L89" s="2257"/>
      <c r="M89" s="2257"/>
      <c r="N89" s="2257"/>
      <c r="O89" s="2257"/>
      <c r="P89" s="2257"/>
      <c r="Q89" s="2257"/>
      <c r="R89" s="1049"/>
    </row>
    <row r="101" spans="4:18" ht="18.75" x14ac:dyDescent="0.3">
      <c r="D101" s="2260" t="s">
        <v>584</v>
      </c>
      <c r="E101" s="2260"/>
      <c r="F101" s="2260"/>
      <c r="G101" s="2260"/>
      <c r="O101" s="2260"/>
      <c r="P101" s="2260"/>
      <c r="Q101" s="2260"/>
      <c r="R101" s="2260"/>
    </row>
  </sheetData>
  <mergeCells count="60">
    <mergeCell ref="P78:Q78"/>
    <mergeCell ref="L89:Q89"/>
    <mergeCell ref="O101:R101"/>
    <mergeCell ref="L75:O75"/>
    <mergeCell ref="P75:Q75"/>
    <mergeCell ref="N76:O76"/>
    <mergeCell ref="P76:Q76"/>
    <mergeCell ref="N77:O77"/>
    <mergeCell ref="P77:Q77"/>
    <mergeCell ref="D101:G101"/>
    <mergeCell ref="O23:Q23"/>
    <mergeCell ref="O24:Q24"/>
    <mergeCell ref="M25:Q25"/>
    <mergeCell ref="M28:Q28"/>
    <mergeCell ref="M31:Q31"/>
    <mergeCell ref="M33:Q33"/>
    <mergeCell ref="M36:Q36"/>
    <mergeCell ref="P74:Q74"/>
    <mergeCell ref="M48:Q48"/>
    <mergeCell ref="L50:Q50"/>
    <mergeCell ref="L53:Q53"/>
    <mergeCell ref="L64:Q64"/>
    <mergeCell ref="N65:Q65"/>
    <mergeCell ref="M66:Q66"/>
    <mergeCell ref="M69:Q69"/>
    <mergeCell ref="M43:Q43"/>
    <mergeCell ref="M46:Q46"/>
    <mergeCell ref="C76:D76"/>
    <mergeCell ref="E76:F76"/>
    <mergeCell ref="C77:D77"/>
    <mergeCell ref="E77:F77"/>
    <mergeCell ref="B72:F72"/>
    <mergeCell ref="A53:F53"/>
    <mergeCell ref="A64:F64"/>
    <mergeCell ref="C65:F65"/>
    <mergeCell ref="N73:O73"/>
    <mergeCell ref="P73:Q73"/>
    <mergeCell ref="M72:Q72"/>
    <mergeCell ref="L73:M73"/>
    <mergeCell ref="B66:F66"/>
    <mergeCell ref="B69:F69"/>
    <mergeCell ref="E78:F78"/>
    <mergeCell ref="A89:F89"/>
    <mergeCell ref="A73:B73"/>
    <mergeCell ref="C73:D73"/>
    <mergeCell ref="E73:F73"/>
    <mergeCell ref="E74:F74"/>
    <mergeCell ref="A75:D75"/>
    <mergeCell ref="E75:F75"/>
    <mergeCell ref="D23:F23"/>
    <mergeCell ref="D24:F24"/>
    <mergeCell ref="B25:F25"/>
    <mergeCell ref="B28:F28"/>
    <mergeCell ref="B31:F31"/>
    <mergeCell ref="A50:F50"/>
    <mergeCell ref="B33:F33"/>
    <mergeCell ref="B36:F36"/>
    <mergeCell ref="B43:F43"/>
    <mergeCell ref="B46:F46"/>
    <mergeCell ref="B48:F48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3274-2952-4DF7-9EAB-10F2F0734057}">
  <sheetPr>
    <tabColor rgb="FF00B0F0"/>
    <pageSetUpPr fitToPage="1"/>
  </sheetPr>
  <dimension ref="A1:AQ115"/>
  <sheetViews>
    <sheetView zoomScale="80" zoomScaleNormal="80" workbookViewId="0">
      <selection activeCell="C13" sqref="C13"/>
    </sheetView>
  </sheetViews>
  <sheetFormatPr defaultColWidth="9.140625" defaultRowHeight="15" x14ac:dyDescent="0.25"/>
  <cols>
    <col min="1" max="1" width="6" customWidth="1"/>
    <col min="2" max="2" width="23" customWidth="1"/>
    <col min="3" max="3" width="15" customWidth="1"/>
    <col min="4" max="5" width="8.7109375" style="1215" customWidth="1"/>
    <col min="6" max="7" width="8.7109375" style="566" customWidth="1"/>
    <col min="8" max="9" width="10.7109375" style="1" customWidth="1"/>
    <col min="10" max="10" width="12.7109375" style="1216" customWidth="1"/>
    <col min="11" max="12" width="10.7109375" customWidth="1"/>
    <col min="13" max="13" width="11.85546875" customWidth="1"/>
    <col min="14" max="17" width="10.7109375" style="124" customWidth="1"/>
    <col min="18" max="18" width="75.42578125" style="1" customWidth="1"/>
    <col min="20" max="20" width="38.7109375" customWidth="1"/>
    <col min="21" max="21" width="41.28515625" customWidth="1"/>
    <col min="22" max="22" width="7.5703125" customWidth="1"/>
    <col min="23" max="23" width="6.7109375" customWidth="1"/>
    <col min="24" max="24" width="7.7109375" customWidth="1"/>
    <col min="25" max="25" width="8.42578125" customWidth="1"/>
    <col min="26" max="26" width="8.28515625" customWidth="1"/>
    <col min="27" max="36" width="9.140625" customWidth="1"/>
    <col min="37" max="39" width="10.7109375" customWidth="1"/>
    <col min="40" max="42" width="9.140625" customWidth="1"/>
    <col min="43" max="43" width="45.28515625" customWidth="1"/>
  </cols>
  <sheetData>
    <row r="1" spans="1:43" ht="38.25" customHeight="1" x14ac:dyDescent="0.25">
      <c r="A1" s="2284" t="s">
        <v>637</v>
      </c>
      <c r="B1" s="2294" t="s">
        <v>650</v>
      </c>
      <c r="C1" s="2294" t="s">
        <v>651</v>
      </c>
      <c r="D1" s="2286" t="s">
        <v>652</v>
      </c>
      <c r="E1" s="2288" t="s">
        <v>653</v>
      </c>
      <c r="F1" s="2290" t="s">
        <v>654</v>
      </c>
      <c r="G1" s="2296" t="s">
        <v>655</v>
      </c>
      <c r="H1" s="2290" t="s">
        <v>43</v>
      </c>
      <c r="I1" s="2297" t="s">
        <v>656</v>
      </c>
      <c r="J1" s="2272" t="s">
        <v>640</v>
      </c>
      <c r="K1" s="1256"/>
      <c r="L1" s="1256"/>
      <c r="M1" s="1256"/>
      <c r="N1" s="1256"/>
      <c r="O1" s="1237"/>
      <c r="P1" s="1237"/>
      <c r="Q1" s="1237"/>
      <c r="R1" s="2263" t="s">
        <v>112</v>
      </c>
      <c r="U1" s="1086"/>
      <c r="V1" s="694"/>
      <c r="W1" s="1087"/>
      <c r="X1" s="694"/>
      <c r="Y1" s="694"/>
      <c r="Z1" s="1087"/>
      <c r="AA1" s="566"/>
      <c r="AB1" s="566"/>
      <c r="AC1" s="566"/>
      <c r="AD1" s="566"/>
      <c r="AE1" s="694"/>
      <c r="AF1" s="694"/>
      <c r="AG1" s="694"/>
      <c r="AH1" s="694"/>
      <c r="AI1" s="694"/>
      <c r="AJ1" s="694"/>
      <c r="AK1" s="694"/>
      <c r="AL1" s="694"/>
      <c r="AM1" s="1"/>
      <c r="AN1" s="566"/>
      <c r="AO1" s="566"/>
      <c r="AP1" s="566"/>
      <c r="AQ1" s="1"/>
    </row>
    <row r="2" spans="1:43" ht="15.75" customHeight="1" x14ac:dyDescent="0.25">
      <c r="A2" s="2285"/>
      <c r="B2" s="2295"/>
      <c r="C2" s="2295"/>
      <c r="D2" s="2287"/>
      <c r="E2" s="2289"/>
      <c r="F2" s="2291"/>
      <c r="G2" s="2270"/>
      <c r="H2" s="2293"/>
      <c r="I2" s="2298"/>
      <c r="J2" s="2273"/>
      <c r="K2" s="2266"/>
      <c r="L2" s="2269"/>
      <c r="M2" s="2269"/>
      <c r="N2" s="2269"/>
      <c r="O2" s="2269"/>
      <c r="P2" s="2269"/>
      <c r="Q2" s="2269"/>
      <c r="R2" s="2264"/>
      <c r="U2" s="1086"/>
      <c r="V2" s="1085"/>
      <c r="W2" s="1070"/>
      <c r="X2" s="694"/>
      <c r="Y2" s="1070"/>
      <c r="Z2" s="1070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694"/>
      <c r="AL2" s="694"/>
      <c r="AM2" s="1"/>
      <c r="AN2" s="694"/>
      <c r="AO2" s="694"/>
      <c r="AP2" s="694"/>
      <c r="AQ2" s="1"/>
    </row>
    <row r="3" spans="1:43" ht="15.75" customHeight="1" x14ac:dyDescent="0.25">
      <c r="A3" s="2285"/>
      <c r="B3" s="2295"/>
      <c r="C3" s="2295"/>
      <c r="D3" s="2287"/>
      <c r="E3" s="2289"/>
      <c r="F3" s="2291"/>
      <c r="G3" s="2270"/>
      <c r="H3" s="2293"/>
      <c r="I3" s="2298"/>
      <c r="J3" s="2273"/>
      <c r="K3" s="2267"/>
      <c r="L3" s="2270"/>
      <c r="M3" s="2270"/>
      <c r="N3" s="2270"/>
      <c r="O3" s="2270"/>
      <c r="P3" s="2270"/>
      <c r="Q3" s="2270"/>
      <c r="R3" s="2264"/>
      <c r="U3" s="1086"/>
      <c r="V3" s="1085"/>
      <c r="W3" s="1070"/>
      <c r="X3" s="694"/>
      <c r="Y3" s="1070"/>
      <c r="Z3" s="1070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694"/>
      <c r="AL3" s="694"/>
      <c r="AM3" s="1"/>
      <c r="AN3" s="694"/>
      <c r="AO3" s="694"/>
      <c r="AP3" s="694"/>
      <c r="AQ3" s="1"/>
    </row>
    <row r="4" spans="1:43" ht="15.75" customHeight="1" x14ac:dyDescent="0.25">
      <c r="A4" s="2285"/>
      <c r="B4" s="2295"/>
      <c r="C4" s="2295"/>
      <c r="D4" s="2287"/>
      <c r="E4" s="2289"/>
      <c r="F4" s="2291"/>
      <c r="G4" s="2270"/>
      <c r="H4" s="2293"/>
      <c r="I4" s="2298"/>
      <c r="J4" s="2273"/>
      <c r="K4" s="2267"/>
      <c r="L4" s="2270"/>
      <c r="M4" s="2270"/>
      <c r="N4" s="2270"/>
      <c r="O4" s="2270"/>
      <c r="P4" s="2270"/>
      <c r="Q4" s="2270"/>
      <c r="R4" s="2264"/>
      <c r="U4" s="1086"/>
      <c r="V4" s="1085"/>
      <c r="W4" s="1070"/>
      <c r="X4" s="694"/>
      <c r="Y4" s="1070"/>
      <c r="Z4" s="1070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694"/>
      <c r="AL4" s="694"/>
      <c r="AM4" s="1"/>
      <c r="AN4" s="694"/>
      <c r="AO4" s="694"/>
      <c r="AP4" s="694"/>
      <c r="AQ4" s="1"/>
    </row>
    <row r="5" spans="1:43" ht="15.75" customHeight="1" x14ac:dyDescent="0.25">
      <c r="A5" s="2285"/>
      <c r="B5" s="2295"/>
      <c r="C5" s="2295"/>
      <c r="D5" s="2287"/>
      <c r="E5" s="2289"/>
      <c r="F5" s="2291"/>
      <c r="G5" s="2270"/>
      <c r="H5" s="2293"/>
      <c r="I5" s="2298"/>
      <c r="J5" s="2273"/>
      <c r="K5" s="2267"/>
      <c r="L5" s="2270"/>
      <c r="M5" s="2270"/>
      <c r="N5" s="2270"/>
      <c r="O5" s="2270"/>
      <c r="P5" s="2270"/>
      <c r="Q5" s="2270"/>
      <c r="R5" s="2264"/>
      <c r="U5" s="1086"/>
      <c r="V5" s="1085"/>
      <c r="W5" s="1070"/>
      <c r="X5" s="694"/>
      <c r="Y5" s="1070"/>
      <c r="Z5" s="1070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694"/>
      <c r="AL5" s="694"/>
      <c r="AM5" s="1"/>
      <c r="AN5" s="694"/>
      <c r="AO5" s="694"/>
      <c r="AP5" s="694"/>
      <c r="AQ5" s="1"/>
    </row>
    <row r="6" spans="1:43" ht="15.75" customHeight="1" x14ac:dyDescent="0.25">
      <c r="A6" s="2285"/>
      <c r="B6" s="2295"/>
      <c r="C6" s="2295"/>
      <c r="D6" s="2287"/>
      <c r="E6" s="2289"/>
      <c r="F6" s="2291"/>
      <c r="G6" s="2270"/>
      <c r="H6" s="2293"/>
      <c r="I6" s="2298"/>
      <c r="J6" s="2273"/>
      <c r="K6" s="2267"/>
      <c r="L6" s="2270"/>
      <c r="M6" s="2270"/>
      <c r="N6" s="2270"/>
      <c r="O6" s="2270"/>
      <c r="P6" s="2270"/>
      <c r="Q6" s="2270"/>
      <c r="R6" s="2264"/>
      <c r="U6" s="1086"/>
      <c r="V6" s="1085"/>
      <c r="W6" s="1070"/>
      <c r="X6" s="694"/>
      <c r="Y6" s="1070"/>
      <c r="Z6" s="1070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694"/>
      <c r="AL6" s="694"/>
      <c r="AM6" s="1"/>
      <c r="AN6" s="694"/>
      <c r="AO6" s="694"/>
      <c r="AP6" s="694"/>
      <c r="AQ6" s="1"/>
    </row>
    <row r="7" spans="1:43" ht="15.75" customHeight="1" x14ac:dyDescent="0.25">
      <c r="A7" s="2285"/>
      <c r="B7" s="2295"/>
      <c r="C7" s="2295"/>
      <c r="D7" s="2287"/>
      <c r="E7" s="2289"/>
      <c r="F7" s="2291"/>
      <c r="G7" s="2270"/>
      <c r="H7" s="2293"/>
      <c r="I7" s="2298"/>
      <c r="J7" s="2273"/>
      <c r="K7" s="2267"/>
      <c r="L7" s="2270"/>
      <c r="M7" s="2270"/>
      <c r="N7" s="2270"/>
      <c r="O7" s="2270"/>
      <c r="P7" s="2270"/>
      <c r="Q7" s="2270"/>
      <c r="R7" s="2264"/>
      <c r="U7" s="1086"/>
      <c r="V7" s="1085"/>
      <c r="W7" s="1070"/>
      <c r="X7" s="694"/>
      <c r="Y7" s="1070"/>
      <c r="Z7" s="1070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694"/>
      <c r="AL7" s="694"/>
      <c r="AM7" s="1"/>
      <c r="AN7" s="694"/>
      <c r="AO7" s="694"/>
      <c r="AP7" s="694"/>
      <c r="AQ7" s="1"/>
    </row>
    <row r="8" spans="1:43" ht="15" customHeight="1" x14ac:dyDescent="0.25">
      <c r="A8" s="2285"/>
      <c r="B8" s="2295"/>
      <c r="C8" s="2295"/>
      <c r="D8" s="2287"/>
      <c r="E8" s="2289"/>
      <c r="F8" s="2291"/>
      <c r="G8" s="2270"/>
      <c r="H8" s="2293"/>
      <c r="I8" s="2298"/>
      <c r="J8" s="2273"/>
      <c r="K8" s="2267"/>
      <c r="L8" s="2270"/>
      <c r="M8" s="2270"/>
      <c r="N8" s="2270"/>
      <c r="O8" s="2270"/>
      <c r="P8" s="2270"/>
      <c r="Q8" s="2270"/>
      <c r="R8" s="2264"/>
      <c r="U8" s="1086"/>
      <c r="V8" s="1085"/>
      <c r="W8" s="1070"/>
      <c r="X8" s="694"/>
      <c r="Y8" s="1070"/>
      <c r="Z8" s="1070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694"/>
      <c r="AL8" s="694"/>
      <c r="AM8" s="1"/>
      <c r="AN8" s="694"/>
      <c r="AO8" s="694"/>
      <c r="AP8" s="694"/>
      <c r="AQ8" s="1"/>
    </row>
    <row r="9" spans="1:43" ht="15" customHeight="1" x14ac:dyDescent="0.25">
      <c r="A9" s="2285"/>
      <c r="B9" s="2295"/>
      <c r="C9" s="2295"/>
      <c r="D9" s="2287"/>
      <c r="E9" s="2289"/>
      <c r="F9" s="2291"/>
      <c r="G9" s="2270"/>
      <c r="H9" s="2293"/>
      <c r="I9" s="2298"/>
      <c r="J9" s="2273"/>
      <c r="K9" s="2267"/>
      <c r="L9" s="2270"/>
      <c r="M9" s="2270"/>
      <c r="N9" s="2270"/>
      <c r="O9" s="2270"/>
      <c r="P9" s="2270"/>
      <c r="Q9" s="2270"/>
      <c r="R9" s="2264"/>
      <c r="U9" s="1086"/>
      <c r="V9" s="1085"/>
      <c r="W9" s="1070"/>
      <c r="X9" s="694"/>
      <c r="Y9" s="1070"/>
      <c r="Z9" s="1070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694"/>
      <c r="AL9" s="694"/>
      <c r="AM9" s="1"/>
      <c r="AN9" s="694"/>
      <c r="AO9" s="694"/>
      <c r="AP9" s="694"/>
      <c r="AQ9" s="1"/>
    </row>
    <row r="10" spans="1:43" ht="15" customHeight="1" x14ac:dyDescent="0.25">
      <c r="A10" s="2285"/>
      <c r="B10" s="2295"/>
      <c r="C10" s="2295"/>
      <c r="D10" s="2287"/>
      <c r="E10" s="2289"/>
      <c r="F10" s="2291"/>
      <c r="G10" s="2270"/>
      <c r="H10" s="2293"/>
      <c r="I10" s="2298"/>
      <c r="J10" s="2273"/>
      <c r="K10" s="2267"/>
      <c r="L10" s="2270"/>
      <c r="M10" s="2270"/>
      <c r="N10" s="2270"/>
      <c r="O10" s="2270"/>
      <c r="P10" s="2270"/>
      <c r="Q10" s="2270"/>
      <c r="R10" s="2264"/>
      <c r="U10" s="1086"/>
      <c r="V10" s="1085"/>
      <c r="W10" s="1070"/>
      <c r="X10" s="694"/>
      <c r="Y10" s="1070"/>
      <c r="Z10" s="1070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694"/>
      <c r="AL10" s="694"/>
      <c r="AM10" s="1"/>
      <c r="AN10" s="694"/>
      <c r="AO10" s="694"/>
      <c r="AP10" s="694"/>
      <c r="AQ10" s="1"/>
    </row>
    <row r="11" spans="1:43" ht="22.5" customHeight="1" x14ac:dyDescent="0.25">
      <c r="A11" s="2285"/>
      <c r="B11" s="2295"/>
      <c r="C11" s="2295"/>
      <c r="D11" s="2287"/>
      <c r="E11" s="2289"/>
      <c r="F11" s="2292"/>
      <c r="G11" s="2271"/>
      <c r="H11" s="2293"/>
      <c r="I11" s="2299"/>
      <c r="J11" s="2273"/>
      <c r="K11" s="2268"/>
      <c r="L11" s="2271"/>
      <c r="M11" s="2271"/>
      <c r="N11" s="2271"/>
      <c r="O11" s="2271"/>
      <c r="P11" s="2271"/>
      <c r="Q11" s="2271"/>
      <c r="R11" s="2264"/>
      <c r="U11" s="1086"/>
      <c r="V11" s="1085"/>
      <c r="W11" s="1070"/>
      <c r="X11" s="694"/>
      <c r="Y11" s="1070"/>
      <c r="Z11" s="1070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694"/>
      <c r="AL11" s="694"/>
      <c r="AM11" s="1"/>
      <c r="AN11" s="694"/>
      <c r="AO11" s="694"/>
      <c r="AP11" s="694"/>
      <c r="AQ11" s="1"/>
    </row>
    <row r="12" spans="1:43" ht="20.25" customHeight="1" thickBot="1" x14ac:dyDescent="0.3">
      <c r="A12" s="1238"/>
      <c r="B12" s="1238"/>
      <c r="C12" s="1238"/>
      <c r="D12" s="1239" t="s">
        <v>72</v>
      </c>
      <c r="E12" s="1239" t="s">
        <v>72</v>
      </c>
      <c r="F12" s="1240" t="s">
        <v>72</v>
      </c>
      <c r="G12" s="1241" t="s">
        <v>72</v>
      </c>
      <c r="H12" s="1240" t="s">
        <v>365</v>
      </c>
      <c r="I12" s="1242" t="s">
        <v>365</v>
      </c>
      <c r="J12" s="1243"/>
      <c r="K12" s="1244"/>
      <c r="L12" s="1244"/>
      <c r="M12" s="1244"/>
      <c r="N12" s="1244"/>
      <c r="O12" s="1244"/>
      <c r="P12" s="1244"/>
      <c r="Q12" s="1244"/>
      <c r="R12" s="2265"/>
      <c r="U12" s="18"/>
      <c r="V12" s="566"/>
      <c r="W12" s="566"/>
      <c r="X12" s="566"/>
      <c r="Y12" s="566"/>
      <c r="Z12" s="566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1"/>
      <c r="AN12" s="2"/>
      <c r="AO12" s="2"/>
      <c r="AP12" s="2"/>
      <c r="AQ12" s="1"/>
    </row>
    <row r="13" spans="1:43" ht="16.5" customHeight="1" x14ac:dyDescent="0.25">
      <c r="A13" s="1084">
        <v>1</v>
      </c>
      <c r="B13" s="1217" t="s">
        <v>676</v>
      </c>
      <c r="C13" s="1293">
        <v>4403843</v>
      </c>
      <c r="D13" s="1208">
        <v>79.5</v>
      </c>
      <c r="E13" s="1208">
        <v>15</v>
      </c>
      <c r="F13" s="1208">
        <v>15</v>
      </c>
      <c r="G13" s="1229">
        <v>32</v>
      </c>
      <c r="H13" s="1079">
        <f>(D13*G13)/9</f>
        <v>282.66666666666669</v>
      </c>
      <c r="I13" s="1231">
        <f>((E13+F13)*G13)/9</f>
        <v>106.66666666666667</v>
      </c>
      <c r="J13" s="1233" t="s">
        <v>643</v>
      </c>
      <c r="K13" s="1079"/>
      <c r="L13" s="1079"/>
      <c r="M13" s="1079"/>
      <c r="N13" s="1079"/>
      <c r="O13" s="1079"/>
      <c r="P13" s="1079"/>
      <c r="Q13" s="1079"/>
      <c r="R13" s="1083" t="s">
        <v>683</v>
      </c>
      <c r="U13" s="18"/>
      <c r="V13" s="566"/>
      <c r="W13" s="566"/>
      <c r="X13" s="566"/>
      <c r="Y13" s="566"/>
      <c r="Z13" s="566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1"/>
      <c r="AN13" s="2"/>
      <c r="AO13" s="2"/>
      <c r="AP13" s="2"/>
      <c r="AQ13" s="1"/>
    </row>
    <row r="14" spans="1:43" ht="16.5" customHeight="1" x14ac:dyDescent="0.25">
      <c r="A14" s="1306"/>
      <c r="B14" s="1307"/>
      <c r="C14" s="1308"/>
      <c r="D14" s="1309"/>
      <c r="E14" s="1310"/>
      <c r="F14" s="1310"/>
      <c r="G14" s="1310"/>
      <c r="H14" s="1079"/>
      <c r="I14" s="1312"/>
      <c r="J14" s="1233"/>
      <c r="K14" s="1311"/>
      <c r="L14" s="1311"/>
      <c r="M14" s="1311"/>
      <c r="N14" s="1311"/>
      <c r="O14" s="1311"/>
      <c r="P14" s="1311"/>
      <c r="Q14" s="1313"/>
      <c r="R14" s="1314"/>
      <c r="U14" s="18"/>
      <c r="V14" s="566"/>
      <c r="W14" s="566"/>
      <c r="X14" s="566"/>
      <c r="Y14" s="566"/>
      <c r="Z14" s="566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1"/>
      <c r="AN14" s="2"/>
      <c r="AO14" s="2"/>
      <c r="AP14" s="2"/>
      <c r="AQ14" s="1"/>
    </row>
    <row r="15" spans="1:43" ht="16.5" customHeight="1" x14ac:dyDescent="0.25">
      <c r="A15" s="1080">
        <v>1</v>
      </c>
      <c r="B15" s="1218" t="s">
        <v>677</v>
      </c>
      <c r="C15" s="1294">
        <v>4403878</v>
      </c>
      <c r="D15" s="1209">
        <v>125</v>
      </c>
      <c r="E15" s="1210">
        <v>25</v>
      </c>
      <c r="F15" s="1210">
        <v>25</v>
      </c>
      <c r="G15" s="1230">
        <v>36</v>
      </c>
      <c r="H15" s="1079">
        <f t="shared" ref="H15:H17" si="0">(D15*G15)/9</f>
        <v>500</v>
      </c>
      <c r="I15" s="1231">
        <f t="shared" ref="I15:I17" si="1">((E15+F15)*G15)/9</f>
        <v>200</v>
      </c>
      <c r="J15" s="1233" t="s">
        <v>643</v>
      </c>
      <c r="K15" s="1116"/>
      <c r="L15" s="1116"/>
      <c r="M15" s="1116"/>
      <c r="N15" s="1116"/>
      <c r="O15" s="1114"/>
      <c r="P15" s="1114"/>
      <c r="Q15" s="1113"/>
      <c r="R15" s="1081" t="s">
        <v>684</v>
      </c>
      <c r="U15" s="18"/>
      <c r="V15" s="566"/>
      <c r="W15" s="566"/>
      <c r="X15" s="566"/>
      <c r="Y15" s="566"/>
      <c r="Z15" s="566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1"/>
      <c r="AN15" s="2"/>
      <c r="AO15" s="2"/>
      <c r="AP15" s="2"/>
      <c r="AQ15" s="1"/>
    </row>
    <row r="16" spans="1:43" ht="16.5" customHeight="1" x14ac:dyDescent="0.25">
      <c r="A16" s="1266"/>
      <c r="B16" s="1315"/>
      <c r="C16" s="1316"/>
      <c r="D16" s="1317"/>
      <c r="E16" s="1310"/>
      <c r="F16" s="1268"/>
      <c r="G16" s="1268"/>
      <c r="H16" s="1079"/>
      <c r="I16" s="1312"/>
      <c r="J16" s="1233"/>
      <c r="K16" s="1266"/>
      <c r="L16" s="1266"/>
      <c r="M16" s="1306"/>
      <c r="N16" s="1266"/>
      <c r="O16" s="1272"/>
      <c r="P16" s="1272"/>
      <c r="Q16" s="1318"/>
      <c r="R16" s="1319"/>
      <c r="U16" s="18"/>
      <c r="V16" s="566"/>
      <c r="W16" s="566"/>
      <c r="X16" s="566"/>
      <c r="Y16" s="566"/>
      <c r="Z16" s="566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1"/>
      <c r="AN16" s="2"/>
      <c r="AO16" s="2"/>
      <c r="AP16" s="2"/>
      <c r="AQ16" s="1"/>
    </row>
    <row r="17" spans="1:43" ht="16.5" customHeight="1" x14ac:dyDescent="0.25">
      <c r="A17" s="1080">
        <v>1</v>
      </c>
      <c r="B17" s="1219" t="s">
        <v>678</v>
      </c>
      <c r="C17" s="1295">
        <v>4404025</v>
      </c>
      <c r="D17" s="1211">
        <v>15</v>
      </c>
      <c r="E17" s="1208">
        <v>25</v>
      </c>
      <c r="F17" s="1210">
        <v>25</v>
      </c>
      <c r="G17" s="1230">
        <v>36</v>
      </c>
      <c r="H17" s="1079">
        <f t="shared" si="0"/>
        <v>60</v>
      </c>
      <c r="I17" s="1231">
        <f t="shared" si="1"/>
        <v>200</v>
      </c>
      <c r="J17" s="1233" t="s">
        <v>643</v>
      </c>
      <c r="K17" s="1116"/>
      <c r="L17" s="1116"/>
      <c r="M17" s="1084"/>
      <c r="N17" s="1080"/>
      <c r="O17" s="1078"/>
      <c r="P17" s="1078"/>
      <c r="Q17" s="1078"/>
      <c r="R17" s="1081" t="s">
        <v>683</v>
      </c>
      <c r="U17" s="18"/>
      <c r="V17" s="566"/>
      <c r="W17" s="566"/>
      <c r="X17" s="566"/>
      <c r="Y17" s="566"/>
      <c r="Z17" s="566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1"/>
      <c r="AN17" s="2"/>
      <c r="AO17" s="2"/>
      <c r="AP17" s="2"/>
      <c r="AQ17" s="1"/>
    </row>
    <row r="18" spans="1:43" ht="16.5" customHeight="1" x14ac:dyDescent="0.25">
      <c r="A18" s="1080"/>
      <c r="B18" s="1219"/>
      <c r="C18" s="1219"/>
      <c r="D18" s="1211"/>
      <c r="E18" s="1208"/>
      <c r="F18" s="1210"/>
      <c r="G18" s="1230"/>
      <c r="H18" s="1227"/>
      <c r="I18" s="1232"/>
      <c r="J18" s="1234"/>
      <c r="K18" s="1116"/>
      <c r="L18" s="1116"/>
      <c r="M18" s="1084"/>
      <c r="N18" s="1080"/>
      <c r="O18" s="1078"/>
      <c r="P18" s="1078"/>
      <c r="Q18" s="1078"/>
      <c r="R18" s="1081"/>
      <c r="U18" s="18"/>
      <c r="V18" s="566"/>
      <c r="W18" s="566"/>
      <c r="X18" s="566"/>
      <c r="Y18" s="566"/>
      <c r="Z18" s="566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1"/>
      <c r="AN18" s="2"/>
      <c r="AO18" s="2"/>
      <c r="AP18" s="2"/>
      <c r="AQ18" s="1"/>
    </row>
    <row r="19" spans="1:43" ht="16.5" customHeight="1" x14ac:dyDescent="0.25">
      <c r="A19" s="1080"/>
      <c r="B19" s="1219"/>
      <c r="C19" s="1219"/>
      <c r="D19" s="1211"/>
      <c r="E19" s="1208"/>
      <c r="F19" s="1210"/>
      <c r="G19" s="1230"/>
      <c r="H19" s="1227"/>
      <c r="I19" s="1232"/>
      <c r="J19" s="1234"/>
      <c r="K19" s="1116"/>
      <c r="L19" s="1116"/>
      <c r="M19" s="1084"/>
      <c r="N19" s="1080"/>
      <c r="O19" s="1078"/>
      <c r="P19" s="1078"/>
      <c r="Q19" s="1078"/>
      <c r="R19" s="1081"/>
      <c r="U19" s="18"/>
      <c r="V19" s="566"/>
      <c r="W19" s="566"/>
      <c r="X19" s="566"/>
      <c r="Y19" s="566"/>
      <c r="Z19" s="566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1"/>
      <c r="AN19" s="2"/>
      <c r="AO19" s="2"/>
      <c r="AP19" s="2"/>
      <c r="AQ19" s="1"/>
    </row>
    <row r="20" spans="1:43" ht="16.5" customHeight="1" x14ac:dyDescent="0.25">
      <c r="A20" s="1080"/>
      <c r="B20" s="1219"/>
      <c r="C20" s="1219"/>
      <c r="D20" s="1211"/>
      <c r="E20" s="1208"/>
      <c r="F20" s="1210"/>
      <c r="G20" s="1230"/>
      <c r="H20" s="1227"/>
      <c r="I20" s="1232"/>
      <c r="J20" s="1234"/>
      <c r="K20" s="1116"/>
      <c r="L20" s="1116"/>
      <c r="M20" s="1084"/>
      <c r="N20" s="1080"/>
      <c r="O20" s="1078"/>
      <c r="P20" s="1078"/>
      <c r="Q20" s="1078"/>
      <c r="R20" s="1115"/>
      <c r="U20" s="18"/>
      <c r="V20" s="566"/>
      <c r="W20" s="566"/>
      <c r="X20" s="566"/>
      <c r="Y20" s="566"/>
      <c r="Z20" s="566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1"/>
      <c r="AN20" s="2"/>
      <c r="AO20" s="2"/>
      <c r="AP20" s="2"/>
      <c r="AQ20" s="1"/>
    </row>
    <row r="21" spans="1:43" ht="16.5" customHeight="1" x14ac:dyDescent="0.25">
      <c r="A21" s="1080"/>
      <c r="B21" s="1218"/>
      <c r="C21" s="1218"/>
      <c r="D21" s="1209"/>
      <c r="E21" s="1210"/>
      <c r="F21" s="1210"/>
      <c r="G21" s="1230"/>
      <c r="H21" s="1227"/>
      <c r="I21" s="1232"/>
      <c r="J21" s="1234"/>
      <c r="K21" s="1116"/>
      <c r="L21" s="1116"/>
      <c r="M21" s="1116"/>
      <c r="N21" s="1116"/>
      <c r="O21" s="1114"/>
      <c r="P21" s="1114"/>
      <c r="Q21" s="1113"/>
      <c r="R21" s="1081"/>
      <c r="U21" s="18"/>
      <c r="V21" s="566"/>
      <c r="W21" s="566"/>
      <c r="X21" s="566"/>
      <c r="Y21" s="566"/>
      <c r="Z21" s="566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1"/>
      <c r="AN21" s="2"/>
      <c r="AO21" s="2"/>
      <c r="AP21" s="2"/>
      <c r="AQ21" s="1"/>
    </row>
    <row r="22" spans="1:43" ht="16.5" customHeight="1" x14ac:dyDescent="0.25">
      <c r="A22" s="1080"/>
      <c r="B22" s="1219"/>
      <c r="C22" s="1219"/>
      <c r="D22" s="1211"/>
      <c r="E22" s="1208"/>
      <c r="F22" s="1210"/>
      <c r="G22" s="1230"/>
      <c r="H22" s="1227"/>
      <c r="I22" s="1232"/>
      <c r="J22" s="1234"/>
      <c r="K22" s="1116"/>
      <c r="L22" s="1116"/>
      <c r="M22" s="1084"/>
      <c r="N22" s="1080"/>
      <c r="O22" s="1078"/>
      <c r="P22" s="1078"/>
      <c r="Q22" s="1078"/>
      <c r="R22" s="1115"/>
      <c r="U22" s="18"/>
      <c r="V22" s="566"/>
      <c r="W22" s="566"/>
      <c r="X22" s="566"/>
      <c r="Y22" s="566"/>
      <c r="Z22" s="566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1"/>
      <c r="AN22" s="2"/>
      <c r="AO22" s="2"/>
      <c r="AP22" s="2"/>
      <c r="AQ22" s="1"/>
    </row>
    <row r="23" spans="1:43" ht="16.5" customHeight="1" x14ac:dyDescent="0.25">
      <c r="A23" s="1225"/>
      <c r="B23" s="1221"/>
      <c r="C23" s="1221"/>
      <c r="D23" s="1211"/>
      <c r="E23" s="1208"/>
      <c r="F23" s="1210"/>
      <c r="G23" s="1230"/>
      <c r="H23" s="1228"/>
      <c r="I23" s="1236"/>
      <c r="J23" s="1235"/>
      <c r="K23" s="1114"/>
      <c r="L23" s="1114"/>
      <c r="M23" s="1079"/>
      <c r="N23" s="1076"/>
      <c r="O23" s="1076"/>
      <c r="P23" s="1076"/>
      <c r="Q23" s="1076"/>
      <c r="R23" s="1082"/>
      <c r="U23" s="1074"/>
      <c r="V23" s="566"/>
      <c r="W23" s="566"/>
      <c r="X23" s="2"/>
      <c r="Y23" s="2"/>
      <c r="Z23" s="2"/>
      <c r="AA23" s="2"/>
      <c r="AB23" s="2"/>
      <c r="AC23" s="2"/>
      <c r="AD23" s="119"/>
      <c r="AE23" s="119"/>
      <c r="AF23" s="119"/>
      <c r="AG23" s="119"/>
      <c r="AH23" s="119"/>
      <c r="AI23" s="119"/>
      <c r="AJ23" s="119"/>
      <c r="AK23" s="119"/>
      <c r="AL23" s="119"/>
      <c r="AM23" s="312"/>
      <c r="AN23" s="2"/>
      <c r="AO23" s="2"/>
      <c r="AP23" s="2"/>
      <c r="AQ23" s="1"/>
    </row>
    <row r="24" spans="1:43" ht="16.5" customHeight="1" x14ac:dyDescent="0.25">
      <c r="A24" s="1080"/>
      <c r="B24" s="1219"/>
      <c r="C24" s="1219"/>
      <c r="D24" s="1211"/>
      <c r="E24" s="1211"/>
      <c r="F24" s="1210"/>
      <c r="G24" s="1230"/>
      <c r="H24" s="1228"/>
      <c r="I24" s="1236"/>
      <c r="J24" s="1235"/>
      <c r="K24" s="1114"/>
      <c r="L24" s="1114"/>
      <c r="M24" s="1078"/>
      <c r="N24" s="1076"/>
      <c r="O24" s="1076"/>
      <c r="P24" s="1076"/>
      <c r="Q24" s="1076"/>
      <c r="R24" s="1115"/>
      <c r="U24" s="18"/>
      <c r="V24" s="566"/>
      <c r="W24" s="566"/>
      <c r="X24" s="2"/>
      <c r="Y24" s="2"/>
      <c r="Z24" s="2"/>
      <c r="AA24" s="2"/>
      <c r="AB24" s="2"/>
      <c r="AC24" s="2"/>
      <c r="AD24" s="119"/>
      <c r="AE24" s="119"/>
      <c r="AF24" s="119"/>
      <c r="AG24" s="119"/>
      <c r="AH24" s="119"/>
      <c r="AI24" s="119"/>
      <c r="AJ24" s="119"/>
      <c r="AK24" s="119"/>
      <c r="AL24" s="119"/>
      <c r="AM24" s="18"/>
      <c r="AN24" s="2"/>
      <c r="AO24" s="2"/>
      <c r="AP24" s="2"/>
      <c r="AQ24" s="1"/>
    </row>
    <row r="25" spans="1:43" ht="16.5" customHeight="1" x14ac:dyDescent="0.25">
      <c r="A25" s="1080"/>
      <c r="B25" s="1219"/>
      <c r="C25" s="1219"/>
      <c r="D25" s="1211"/>
      <c r="E25" s="1211"/>
      <c r="F25" s="1210"/>
      <c r="G25" s="1230"/>
      <c r="H25" s="1228"/>
      <c r="I25" s="1236"/>
      <c r="J25" s="1235"/>
      <c r="K25" s="1114"/>
      <c r="L25" s="1114"/>
      <c r="M25" s="1078"/>
      <c r="N25" s="1076"/>
      <c r="O25" s="1076"/>
      <c r="P25" s="1076"/>
      <c r="Q25" s="1076"/>
      <c r="R25" s="1075"/>
      <c r="U25" s="18"/>
      <c r="V25" s="566"/>
      <c r="W25" s="566"/>
      <c r="X25" s="2"/>
      <c r="Y25" s="2"/>
      <c r="Z25" s="2"/>
      <c r="AA25" s="2"/>
      <c r="AB25" s="2"/>
      <c r="AC25" s="2"/>
      <c r="AD25" s="119"/>
      <c r="AE25" s="119"/>
      <c r="AF25" s="119"/>
      <c r="AG25" s="119"/>
      <c r="AH25" s="119"/>
      <c r="AI25" s="119"/>
      <c r="AJ25" s="119"/>
      <c r="AK25" s="119"/>
      <c r="AL25" s="119"/>
      <c r="AM25" s="18"/>
      <c r="AN25" s="2"/>
      <c r="AO25" s="2"/>
      <c r="AP25" s="2"/>
      <c r="AQ25" s="1"/>
    </row>
    <row r="26" spans="1:43" ht="16.5" customHeight="1" x14ac:dyDescent="0.25">
      <c r="A26" s="1080"/>
      <c r="B26" s="1219"/>
      <c r="C26" s="1219"/>
      <c r="D26" s="1211"/>
      <c r="E26" s="1211"/>
      <c r="F26" s="1210"/>
      <c r="G26" s="1230"/>
      <c r="H26" s="1228"/>
      <c r="I26" s="1236"/>
      <c r="J26" s="1235"/>
      <c r="K26" s="1114"/>
      <c r="L26" s="1114"/>
      <c r="M26" s="1077"/>
      <c r="N26" s="1077"/>
      <c r="O26" s="1076"/>
      <c r="P26" s="1076"/>
      <c r="Q26" s="1076"/>
      <c r="R26" s="1075"/>
      <c r="U26" s="18"/>
      <c r="V26" s="566"/>
      <c r="W26" s="566"/>
      <c r="X26" s="2"/>
      <c r="Y26" s="2"/>
      <c r="Z26" s="2"/>
      <c r="AA26" s="1071"/>
      <c r="AB26" s="1071"/>
      <c r="AC26" s="1071"/>
      <c r="AD26" s="1071"/>
      <c r="AE26" s="119"/>
      <c r="AF26" s="119"/>
      <c r="AG26" s="119"/>
      <c r="AH26" s="119"/>
      <c r="AI26" s="119"/>
      <c r="AJ26" s="119"/>
      <c r="AK26" s="119"/>
      <c r="AL26" s="119"/>
      <c r="AM26" s="18"/>
      <c r="AN26" s="2"/>
      <c r="AO26" s="2"/>
      <c r="AP26" s="2"/>
      <c r="AQ26" s="1"/>
    </row>
    <row r="27" spans="1:43" ht="16.5" customHeight="1" x14ac:dyDescent="0.25">
      <c r="A27" s="1080"/>
      <c r="B27" s="1219"/>
      <c r="C27" s="1219"/>
      <c r="D27" s="1211"/>
      <c r="E27" s="1211"/>
      <c r="F27" s="1210"/>
      <c r="G27" s="1230"/>
      <c r="H27" s="1228"/>
      <c r="I27" s="1236"/>
      <c r="J27" s="1235"/>
      <c r="K27" s="1114"/>
      <c r="L27" s="1114"/>
      <c r="M27" s="1077"/>
      <c r="N27" s="1077"/>
      <c r="O27" s="1076"/>
      <c r="P27" s="1076"/>
      <c r="Q27" s="1076"/>
      <c r="R27" s="1075"/>
      <c r="U27" s="18"/>
      <c r="V27" s="566"/>
      <c r="W27" s="566"/>
      <c r="X27" s="2"/>
      <c r="Y27" s="2"/>
      <c r="Z27" s="2"/>
      <c r="AA27" s="1071"/>
      <c r="AB27" s="1071"/>
      <c r="AC27" s="1071"/>
      <c r="AD27" s="1071"/>
      <c r="AE27" s="119"/>
      <c r="AF27" s="119"/>
      <c r="AG27" s="119"/>
      <c r="AH27" s="119"/>
      <c r="AI27" s="119"/>
      <c r="AJ27" s="119"/>
      <c r="AK27" s="119"/>
      <c r="AL27" s="119"/>
      <c r="AM27" s="18"/>
      <c r="AN27" s="2"/>
      <c r="AO27" s="2"/>
      <c r="AP27" s="2"/>
      <c r="AQ27" s="1"/>
    </row>
    <row r="28" spans="1:43" ht="16.5" customHeight="1" x14ac:dyDescent="0.25">
      <c r="A28" s="1080"/>
      <c r="B28" s="1219"/>
      <c r="C28" s="1219"/>
      <c r="D28" s="1211"/>
      <c r="E28" s="1211"/>
      <c r="F28" s="1210"/>
      <c r="G28" s="1230"/>
      <c r="H28" s="1228"/>
      <c r="I28" s="1236"/>
      <c r="J28" s="1235"/>
      <c r="K28" s="1114"/>
      <c r="L28" s="1114"/>
      <c r="M28" s="1078"/>
      <c r="N28" s="1077"/>
      <c r="O28" s="1076"/>
      <c r="P28" s="1076"/>
      <c r="Q28" s="1076"/>
      <c r="R28" s="1081"/>
      <c r="U28" s="18"/>
      <c r="V28" s="566"/>
      <c r="W28" s="566"/>
      <c r="X28" s="566"/>
      <c r="Y28" s="566"/>
      <c r="Z28" s="566"/>
      <c r="AA28" s="2"/>
      <c r="AB28" s="2"/>
      <c r="AC28" s="2"/>
      <c r="AD28" s="1071"/>
      <c r="AE28" s="119"/>
      <c r="AF28" s="119"/>
      <c r="AG28" s="119"/>
      <c r="AH28" s="119"/>
      <c r="AI28" s="119"/>
      <c r="AJ28" s="119"/>
      <c r="AK28" s="119"/>
      <c r="AL28" s="119"/>
      <c r="AM28" s="18"/>
      <c r="AN28" s="2"/>
      <c r="AO28" s="2"/>
      <c r="AP28" s="2"/>
      <c r="AQ28" s="1"/>
    </row>
    <row r="29" spans="1:43" ht="16.5" customHeight="1" x14ac:dyDescent="0.25">
      <c r="A29" s="1225"/>
      <c r="B29" s="1220"/>
      <c r="C29" s="1220"/>
      <c r="D29" s="1211"/>
      <c r="E29" s="1208"/>
      <c r="F29" s="1210"/>
      <c r="G29" s="1230"/>
      <c r="H29" s="1228"/>
      <c r="I29" s="1236"/>
      <c r="J29" s="1235"/>
      <c r="K29" s="1114"/>
      <c r="L29" s="1114"/>
      <c r="M29" s="1079"/>
      <c r="N29" s="1076"/>
      <c r="O29" s="1076"/>
      <c r="P29" s="1076"/>
      <c r="Q29" s="1076"/>
      <c r="R29" s="1081"/>
      <c r="U29" s="312"/>
      <c r="V29" s="566"/>
      <c r="W29" s="566"/>
      <c r="X29" s="2"/>
      <c r="Y29" s="2"/>
      <c r="Z29" s="2"/>
      <c r="AA29" s="2"/>
      <c r="AB29" s="2"/>
      <c r="AC29" s="2"/>
      <c r="AD29" s="119"/>
      <c r="AE29" s="119"/>
      <c r="AF29" s="119"/>
      <c r="AG29" s="119"/>
      <c r="AH29" s="119"/>
      <c r="AI29" s="119"/>
      <c r="AJ29" s="119"/>
      <c r="AK29" s="119"/>
      <c r="AL29" s="119"/>
      <c r="AM29" s="1"/>
      <c r="AN29" s="2"/>
      <c r="AO29" s="2"/>
      <c r="AP29" s="2"/>
      <c r="AQ29" s="1"/>
    </row>
    <row r="30" spans="1:43" ht="16.5" customHeight="1" x14ac:dyDescent="0.25">
      <c r="A30" s="1225"/>
      <c r="B30" s="1221"/>
      <c r="C30" s="1221"/>
      <c r="D30" s="1211"/>
      <c r="E30" s="1208"/>
      <c r="F30" s="1210"/>
      <c r="G30" s="1230"/>
      <c r="H30" s="1228"/>
      <c r="I30" s="1236"/>
      <c r="J30" s="1235"/>
      <c r="K30" s="1114"/>
      <c r="L30" s="1114"/>
      <c r="M30" s="1079"/>
      <c r="N30" s="1076"/>
      <c r="O30" s="1076"/>
      <c r="P30" s="1076"/>
      <c r="Q30" s="1076"/>
      <c r="R30" s="1075"/>
      <c r="U30" s="1074"/>
      <c r="V30" s="566"/>
      <c r="W30" s="566"/>
      <c r="X30" s="2"/>
      <c r="Y30" s="2"/>
      <c r="Z30" s="2"/>
      <c r="AA30" s="2"/>
      <c r="AB30" s="2"/>
      <c r="AC30" s="2"/>
      <c r="AD30" s="119"/>
      <c r="AE30" s="119"/>
      <c r="AF30" s="119"/>
      <c r="AG30" s="119"/>
      <c r="AH30" s="119"/>
      <c r="AI30" s="119"/>
      <c r="AJ30" s="119"/>
      <c r="AK30" s="119"/>
      <c r="AL30" s="119"/>
      <c r="AM30" s="18"/>
      <c r="AN30" s="2"/>
      <c r="AO30" s="2"/>
      <c r="AP30" s="2"/>
      <c r="AQ30" s="1"/>
    </row>
    <row r="31" spans="1:43" ht="16.5" customHeight="1" x14ac:dyDescent="0.25">
      <c r="A31" s="1080"/>
      <c r="B31" s="1219"/>
      <c r="C31" s="1219"/>
      <c r="D31" s="1211"/>
      <c r="E31" s="1211"/>
      <c r="F31" s="1210"/>
      <c r="G31" s="1230"/>
      <c r="H31" s="1228"/>
      <c r="I31" s="1236"/>
      <c r="J31" s="1235"/>
      <c r="K31" s="1114"/>
      <c r="L31" s="1114"/>
      <c r="M31" s="1078"/>
      <c r="N31" s="1076"/>
      <c r="O31" s="1076"/>
      <c r="P31" s="1076"/>
      <c r="Q31" s="1076"/>
      <c r="R31" s="1075"/>
      <c r="U31" s="18"/>
      <c r="V31" s="566"/>
      <c r="W31" s="566"/>
      <c r="X31" s="2"/>
      <c r="Y31" s="2"/>
      <c r="Z31" s="2"/>
      <c r="AA31" s="2"/>
      <c r="AB31" s="2"/>
      <c r="AC31" s="2"/>
      <c r="AD31" s="119"/>
      <c r="AE31" s="119"/>
      <c r="AF31" s="119"/>
      <c r="AG31" s="119"/>
      <c r="AH31" s="119"/>
      <c r="AI31" s="119"/>
      <c r="AJ31" s="119"/>
      <c r="AK31" s="119"/>
      <c r="AL31" s="119"/>
      <c r="AM31" s="18"/>
      <c r="AN31" s="2"/>
      <c r="AO31" s="2"/>
      <c r="AP31" s="2"/>
      <c r="AQ31" s="1"/>
    </row>
    <row r="32" spans="1:43" ht="16.5" customHeight="1" x14ac:dyDescent="0.25">
      <c r="A32" s="1080"/>
      <c r="B32" s="1219"/>
      <c r="C32" s="1219"/>
      <c r="D32" s="1211"/>
      <c r="E32" s="1211"/>
      <c r="F32" s="1210"/>
      <c r="G32" s="1230"/>
      <c r="H32" s="1228"/>
      <c r="I32" s="1236"/>
      <c r="J32" s="1235"/>
      <c r="K32" s="1114"/>
      <c r="L32" s="1114"/>
      <c r="M32" s="1077"/>
      <c r="N32" s="1077"/>
      <c r="O32" s="1076"/>
      <c r="P32" s="1076"/>
      <c r="Q32" s="1076"/>
      <c r="R32" s="1075"/>
      <c r="U32" s="18"/>
      <c r="V32" s="566"/>
      <c r="W32" s="566"/>
      <c r="X32" s="2"/>
      <c r="Y32" s="2"/>
      <c r="Z32" s="2"/>
      <c r="AA32" s="1071"/>
      <c r="AB32" s="1071"/>
      <c r="AC32" s="1071"/>
      <c r="AD32" s="1071"/>
      <c r="AE32" s="119"/>
      <c r="AF32" s="119"/>
      <c r="AG32" s="119"/>
      <c r="AH32" s="119"/>
      <c r="AI32" s="119"/>
      <c r="AJ32" s="119"/>
      <c r="AK32" s="119"/>
      <c r="AL32" s="119"/>
      <c r="AM32" s="18"/>
      <c r="AN32" s="2"/>
      <c r="AO32" s="2"/>
      <c r="AP32" s="2"/>
      <c r="AQ32" s="1"/>
    </row>
    <row r="33" spans="1:43" ht="16.5" customHeight="1" x14ac:dyDescent="0.25">
      <c r="A33" s="1080"/>
      <c r="B33" s="1219"/>
      <c r="C33" s="1219"/>
      <c r="D33" s="1211"/>
      <c r="E33" s="1211"/>
      <c r="F33" s="1210"/>
      <c r="G33" s="1230"/>
      <c r="H33" s="1228"/>
      <c r="I33" s="1236"/>
      <c r="J33" s="1235"/>
      <c r="K33" s="1114"/>
      <c r="L33" s="1114"/>
      <c r="M33" s="1077"/>
      <c r="N33" s="1077"/>
      <c r="O33" s="1076"/>
      <c r="P33" s="1076"/>
      <c r="Q33" s="1076"/>
      <c r="R33" s="1075"/>
      <c r="U33" s="18"/>
      <c r="V33" s="566"/>
      <c r="W33" s="566"/>
      <c r="X33" s="2"/>
      <c r="Y33" s="2"/>
      <c r="Z33" s="2"/>
      <c r="AA33" s="1071"/>
      <c r="AB33" s="1071"/>
      <c r="AC33" s="1071"/>
      <c r="AD33" s="1071"/>
      <c r="AE33" s="119"/>
      <c r="AF33" s="119"/>
      <c r="AG33" s="119"/>
      <c r="AH33" s="119"/>
      <c r="AI33" s="119"/>
      <c r="AJ33" s="119"/>
      <c r="AK33" s="119"/>
      <c r="AL33" s="119"/>
      <c r="AM33" s="18"/>
      <c r="AN33" s="2"/>
      <c r="AO33" s="2"/>
      <c r="AP33" s="2"/>
      <c r="AQ33" s="1"/>
    </row>
    <row r="34" spans="1:43" ht="16.5" customHeight="1" x14ac:dyDescent="0.25">
      <c r="A34" s="1080"/>
      <c r="B34" s="1219"/>
      <c r="C34" s="1219"/>
      <c r="D34" s="1211"/>
      <c r="E34" s="1208"/>
      <c r="F34" s="1210"/>
      <c r="G34" s="1230"/>
      <c r="H34" s="1228"/>
      <c r="I34" s="1236"/>
      <c r="J34" s="1235"/>
      <c r="K34" s="1114"/>
      <c r="L34" s="1114"/>
      <c r="M34" s="1079"/>
      <c r="N34" s="1078"/>
      <c r="O34" s="1078"/>
      <c r="P34" s="1078"/>
      <c r="Q34" s="1078"/>
      <c r="R34" s="1081"/>
      <c r="U34" s="18"/>
      <c r="V34" s="566"/>
      <c r="W34" s="566"/>
      <c r="X34" s="2"/>
      <c r="Y34" s="2"/>
      <c r="Z34" s="2"/>
      <c r="AA34" s="1071"/>
      <c r="AB34" s="1071"/>
      <c r="AC34" s="1071"/>
      <c r="AD34" s="1071"/>
      <c r="AE34" s="119"/>
      <c r="AF34" s="119"/>
      <c r="AG34" s="119"/>
      <c r="AH34" s="119"/>
      <c r="AI34" s="119"/>
      <c r="AJ34" s="119"/>
      <c r="AK34" s="119"/>
      <c r="AL34" s="119"/>
      <c r="AM34" s="18"/>
      <c r="AN34" s="2"/>
      <c r="AO34" s="2"/>
      <c r="AP34" s="2"/>
      <c r="AQ34" s="1"/>
    </row>
    <row r="35" spans="1:43" ht="16.5" customHeight="1" x14ac:dyDescent="0.25">
      <c r="A35" s="1080"/>
      <c r="B35" s="1219"/>
      <c r="C35" s="1219"/>
      <c r="D35" s="1211"/>
      <c r="E35" s="1208"/>
      <c r="F35" s="1210"/>
      <c r="G35" s="1230"/>
      <c r="H35" s="1228"/>
      <c r="I35" s="1236"/>
      <c r="J35" s="1235"/>
      <c r="K35" s="1114"/>
      <c r="L35" s="1114"/>
      <c r="M35" s="1079"/>
      <c r="N35" s="1078"/>
      <c r="O35" s="1078"/>
      <c r="P35" s="1078"/>
      <c r="Q35" s="1078"/>
      <c r="R35" s="1081"/>
      <c r="U35" s="18"/>
      <c r="V35" s="566"/>
      <c r="W35" s="566"/>
      <c r="X35" s="2"/>
      <c r="Y35" s="2"/>
      <c r="Z35" s="2"/>
      <c r="AA35" s="1071"/>
      <c r="AB35" s="1071"/>
      <c r="AC35" s="1071"/>
      <c r="AD35" s="1071"/>
      <c r="AE35" s="119"/>
      <c r="AF35" s="119"/>
      <c r="AG35" s="119"/>
      <c r="AH35" s="119"/>
      <c r="AI35" s="119"/>
      <c r="AJ35" s="119"/>
      <c r="AK35" s="119"/>
      <c r="AL35" s="119"/>
      <c r="AM35" s="18"/>
      <c r="AN35" s="2"/>
      <c r="AO35" s="2"/>
      <c r="AP35" s="2"/>
      <c r="AQ35" s="1"/>
    </row>
    <row r="36" spans="1:43" ht="16.5" customHeight="1" x14ac:dyDescent="0.25">
      <c r="A36" s="1080"/>
      <c r="B36" s="1219"/>
      <c r="C36" s="1219"/>
      <c r="D36" s="1211"/>
      <c r="E36" s="1208"/>
      <c r="F36" s="1210"/>
      <c r="G36" s="1230"/>
      <c r="H36" s="1228"/>
      <c r="I36" s="1236"/>
      <c r="J36" s="1235"/>
      <c r="K36" s="1114"/>
      <c r="L36" s="1114"/>
      <c r="M36" s="1088"/>
      <c r="N36" s="1077"/>
      <c r="O36" s="1076"/>
      <c r="P36" s="1076"/>
      <c r="Q36" s="1076"/>
      <c r="R36" s="1075"/>
      <c r="U36" s="18"/>
      <c r="V36" s="566"/>
      <c r="W36" s="566"/>
      <c r="X36" s="2"/>
      <c r="Y36" s="2"/>
      <c r="Z36" s="2"/>
      <c r="AA36" s="1071"/>
      <c r="AB36" s="1071"/>
      <c r="AC36" s="1071"/>
      <c r="AD36" s="1071"/>
      <c r="AE36" s="119"/>
      <c r="AF36" s="119"/>
      <c r="AG36" s="119"/>
      <c r="AH36" s="119"/>
      <c r="AI36" s="119"/>
      <c r="AJ36" s="119"/>
      <c r="AK36" s="119"/>
      <c r="AL36" s="119"/>
      <c r="AM36" s="18"/>
      <c r="AN36" s="2"/>
      <c r="AO36" s="2"/>
      <c r="AP36" s="2"/>
      <c r="AQ36" s="1"/>
    </row>
    <row r="37" spans="1:43" ht="16.5" customHeight="1" x14ac:dyDescent="0.25">
      <c r="A37" s="1080"/>
      <c r="B37" s="1219"/>
      <c r="C37" s="1219"/>
      <c r="D37" s="1211"/>
      <c r="E37" s="1208"/>
      <c r="F37" s="1210"/>
      <c r="G37" s="1230"/>
      <c r="H37" s="1228"/>
      <c r="I37" s="1236"/>
      <c r="J37" s="1235"/>
      <c r="K37" s="1114"/>
      <c r="L37" s="1114"/>
      <c r="M37" s="1079"/>
      <c r="N37" s="1078"/>
      <c r="O37" s="1078"/>
      <c r="P37" s="1078"/>
      <c r="Q37" s="1078"/>
      <c r="R37" s="1081"/>
      <c r="U37" s="18"/>
      <c r="V37" s="566"/>
      <c r="W37" s="566"/>
      <c r="X37" s="566"/>
      <c r="Y37" s="566"/>
      <c r="Z37" s="566"/>
      <c r="AA37" s="2"/>
      <c r="AB37" s="2"/>
      <c r="AC37" s="2"/>
      <c r="AD37" s="2"/>
      <c r="AE37" s="119"/>
      <c r="AF37" s="119"/>
      <c r="AG37" s="119"/>
      <c r="AH37" s="119"/>
      <c r="AI37" s="119"/>
      <c r="AJ37" s="119"/>
      <c r="AK37" s="119"/>
      <c r="AL37" s="119"/>
      <c r="AM37" s="18"/>
      <c r="AN37" s="2"/>
      <c r="AO37" s="2"/>
      <c r="AP37" s="2"/>
      <c r="AQ37" s="1"/>
    </row>
    <row r="38" spans="1:43" ht="16.5" customHeight="1" x14ac:dyDescent="0.25">
      <c r="A38" s="1225"/>
      <c r="B38" s="1220"/>
      <c r="C38" s="1220"/>
      <c r="D38" s="1211"/>
      <c r="E38" s="1208"/>
      <c r="F38" s="1210"/>
      <c r="G38" s="1230"/>
      <c r="H38" s="1228"/>
      <c r="I38" s="1236"/>
      <c r="J38" s="1235"/>
      <c r="K38" s="1114"/>
      <c r="L38" s="1114"/>
      <c r="M38" s="1079"/>
      <c r="N38" s="1076"/>
      <c r="O38" s="1076"/>
      <c r="P38" s="1076"/>
      <c r="Q38" s="1076"/>
      <c r="R38" s="1082"/>
      <c r="U38" s="312"/>
      <c r="V38" s="566"/>
      <c r="W38" s="566"/>
      <c r="X38" s="2"/>
      <c r="Y38" s="2"/>
      <c r="Z38" s="2"/>
      <c r="AA38" s="2"/>
      <c r="AB38" s="2"/>
      <c r="AC38" s="2"/>
      <c r="AD38" s="119"/>
      <c r="AE38" s="119"/>
      <c r="AF38" s="119"/>
      <c r="AG38" s="119"/>
      <c r="AH38" s="119"/>
      <c r="AI38" s="119"/>
      <c r="AJ38" s="119"/>
      <c r="AK38" s="119"/>
      <c r="AL38" s="119"/>
      <c r="AM38" s="18"/>
      <c r="AN38" s="2"/>
      <c r="AO38" s="2"/>
      <c r="AP38" s="2"/>
      <c r="AQ38" s="1"/>
    </row>
    <row r="39" spans="1:43" ht="16.5" customHeight="1" x14ac:dyDescent="0.25">
      <c r="A39" s="1225"/>
      <c r="B39" s="1221"/>
      <c r="C39" s="1221"/>
      <c r="D39" s="1211"/>
      <c r="E39" s="1208"/>
      <c r="F39" s="1210"/>
      <c r="G39" s="1230"/>
      <c r="H39" s="1228"/>
      <c r="I39" s="1236"/>
      <c r="J39" s="1235"/>
      <c r="K39" s="1114"/>
      <c r="L39" s="1114"/>
      <c r="M39" s="1079"/>
      <c r="N39" s="1076"/>
      <c r="O39" s="1076"/>
      <c r="P39" s="1076"/>
      <c r="Q39" s="1076"/>
      <c r="R39" s="1082"/>
      <c r="U39" s="1074"/>
      <c r="V39" s="566"/>
      <c r="W39" s="566"/>
      <c r="X39" s="2"/>
      <c r="Y39" s="2"/>
      <c r="Z39" s="2"/>
      <c r="AA39" s="2"/>
      <c r="AB39" s="2"/>
      <c r="AC39" s="2"/>
      <c r="AD39" s="119"/>
      <c r="AE39" s="119"/>
      <c r="AF39" s="119"/>
      <c r="AG39" s="119"/>
      <c r="AH39" s="119"/>
      <c r="AI39" s="119"/>
      <c r="AJ39" s="119"/>
      <c r="AK39" s="119"/>
      <c r="AL39" s="119"/>
      <c r="AM39" s="18"/>
      <c r="AN39" s="2"/>
      <c r="AO39" s="2"/>
      <c r="AP39" s="2"/>
      <c r="AQ39" s="1"/>
    </row>
    <row r="40" spans="1:43" ht="16.5" customHeight="1" x14ac:dyDescent="0.25">
      <c r="A40" s="1080"/>
      <c r="B40" s="1219"/>
      <c r="C40" s="1219"/>
      <c r="D40" s="1211"/>
      <c r="E40" s="1211"/>
      <c r="F40" s="1210"/>
      <c r="G40" s="1230"/>
      <c r="H40" s="1228"/>
      <c r="I40" s="1236"/>
      <c r="J40" s="1235"/>
      <c r="K40" s="1114"/>
      <c r="L40" s="1114"/>
      <c r="M40" s="1078"/>
      <c r="N40" s="1076"/>
      <c r="O40" s="1076"/>
      <c r="P40" s="1076"/>
      <c r="Q40" s="1076"/>
      <c r="R40" s="1075"/>
      <c r="U40" s="18"/>
      <c r="V40" s="566"/>
      <c r="W40" s="566"/>
      <c r="X40" s="2"/>
      <c r="Y40" s="2"/>
      <c r="Z40" s="2"/>
      <c r="AA40" s="2"/>
      <c r="AB40" s="2"/>
      <c r="AC40" s="2"/>
      <c r="AD40" s="119"/>
      <c r="AE40" s="119"/>
      <c r="AF40" s="119"/>
      <c r="AG40" s="119"/>
      <c r="AH40" s="119"/>
      <c r="AI40" s="119"/>
      <c r="AJ40" s="119"/>
      <c r="AK40" s="119"/>
      <c r="AL40" s="119"/>
      <c r="AM40" s="18"/>
      <c r="AN40" s="2"/>
      <c r="AO40" s="2"/>
      <c r="AP40" s="2"/>
      <c r="AQ40" s="1"/>
    </row>
    <row r="41" spans="1:43" ht="16.5" customHeight="1" x14ac:dyDescent="0.25">
      <c r="A41" s="1080"/>
      <c r="B41" s="1219"/>
      <c r="C41" s="1219"/>
      <c r="D41" s="1211"/>
      <c r="E41" s="1211"/>
      <c r="F41" s="1210"/>
      <c r="G41" s="1230"/>
      <c r="H41" s="1228"/>
      <c r="I41" s="1236"/>
      <c r="J41" s="1235"/>
      <c r="K41" s="1114"/>
      <c r="L41" s="1114"/>
      <c r="M41" s="1078"/>
      <c r="N41" s="1076"/>
      <c r="O41" s="1076"/>
      <c r="P41" s="1076"/>
      <c r="Q41" s="1076"/>
      <c r="R41" s="1075"/>
      <c r="U41" s="18"/>
      <c r="V41" s="566"/>
      <c r="W41" s="566"/>
      <c r="X41" s="2"/>
      <c r="Y41" s="2"/>
      <c r="Z41" s="2"/>
      <c r="AA41" s="2"/>
      <c r="AB41" s="2"/>
      <c r="AC41" s="2"/>
      <c r="AD41" s="119"/>
      <c r="AE41" s="119"/>
      <c r="AF41" s="119"/>
      <c r="AG41" s="119"/>
      <c r="AH41" s="119"/>
      <c r="AI41" s="119"/>
      <c r="AJ41" s="119"/>
      <c r="AK41" s="119"/>
      <c r="AL41" s="119"/>
      <c r="AM41" s="18"/>
      <c r="AN41" s="2"/>
      <c r="AO41" s="2"/>
      <c r="AP41" s="2"/>
      <c r="AQ41" s="1"/>
    </row>
    <row r="42" spans="1:43" ht="16.5" customHeight="1" x14ac:dyDescent="0.25">
      <c r="A42" s="1266"/>
      <c r="B42" s="1267"/>
      <c r="C42" s="1267"/>
      <c r="D42" s="1268"/>
      <c r="E42" s="1268"/>
      <c r="F42" s="1268"/>
      <c r="G42" s="1268"/>
      <c r="H42" s="1269"/>
      <c r="I42" s="1270"/>
      <c r="J42" s="1271"/>
      <c r="K42" s="1272"/>
      <c r="L42" s="1272"/>
      <c r="M42" s="1273"/>
      <c r="N42" s="1274"/>
      <c r="O42" s="1274"/>
      <c r="P42" s="1274"/>
      <c r="Q42" s="1274"/>
      <c r="R42" s="1267"/>
      <c r="U42" s="18"/>
      <c r="V42" s="566"/>
      <c r="W42" s="566"/>
      <c r="X42" s="2"/>
      <c r="Y42" s="2"/>
      <c r="Z42" s="2"/>
      <c r="AA42" s="2"/>
      <c r="AB42" s="2"/>
      <c r="AC42" s="2"/>
      <c r="AD42" s="119"/>
      <c r="AE42" s="119"/>
      <c r="AF42" s="119"/>
      <c r="AG42" s="119"/>
      <c r="AH42" s="119"/>
      <c r="AI42" s="119"/>
      <c r="AJ42" s="119"/>
      <c r="AK42" s="119"/>
      <c r="AL42" s="119"/>
      <c r="AM42" s="18"/>
      <c r="AN42" s="2"/>
      <c r="AO42" s="2"/>
      <c r="AP42" s="2"/>
      <c r="AQ42" s="1"/>
    </row>
    <row r="43" spans="1:43" ht="16.5" customHeight="1" x14ac:dyDescent="0.25">
      <c r="A43" s="1266"/>
      <c r="B43" s="1267"/>
      <c r="C43" s="1267"/>
      <c r="D43" s="1268"/>
      <c r="E43" s="1268"/>
      <c r="F43" s="1268"/>
      <c r="G43" s="1268"/>
      <c r="H43" s="1269"/>
      <c r="I43" s="1270"/>
      <c r="J43" s="1271"/>
      <c r="K43" s="1272"/>
      <c r="L43" s="1272"/>
      <c r="M43" s="1273"/>
      <c r="N43" s="1274"/>
      <c r="O43" s="1274"/>
      <c r="P43" s="1274"/>
      <c r="Q43" s="1274"/>
      <c r="R43" s="1267"/>
      <c r="U43" s="18"/>
      <c r="V43" s="566"/>
      <c r="W43" s="566"/>
      <c r="X43" s="2"/>
      <c r="Y43" s="2"/>
      <c r="Z43" s="2"/>
      <c r="AA43" s="2"/>
      <c r="AB43" s="2"/>
      <c r="AC43" s="2"/>
      <c r="AD43" s="119"/>
      <c r="AE43" s="119"/>
      <c r="AF43" s="119"/>
      <c r="AG43" s="119"/>
      <c r="AH43" s="119"/>
      <c r="AI43" s="119"/>
      <c r="AJ43" s="119"/>
      <c r="AK43" s="119"/>
      <c r="AL43" s="119"/>
      <c r="AM43" s="18"/>
      <c r="AN43" s="2"/>
      <c r="AO43" s="2"/>
      <c r="AP43" s="2"/>
      <c r="AQ43" s="1"/>
    </row>
    <row r="44" spans="1:43" ht="16.5" customHeight="1" x14ac:dyDescent="0.25">
      <c r="A44" s="1266"/>
      <c r="B44" s="1267"/>
      <c r="C44" s="1267"/>
      <c r="D44" s="1268"/>
      <c r="E44" s="1268"/>
      <c r="F44" s="1268"/>
      <c r="G44" s="1268"/>
      <c r="H44" s="1269"/>
      <c r="I44" s="1270"/>
      <c r="J44" s="1271"/>
      <c r="K44" s="1272"/>
      <c r="L44" s="1272"/>
      <c r="M44" s="1273"/>
      <c r="N44" s="1274"/>
      <c r="O44" s="1274"/>
      <c r="P44" s="1274"/>
      <c r="Q44" s="1274"/>
      <c r="R44" s="1267"/>
      <c r="U44" s="18"/>
      <c r="V44" s="566"/>
      <c r="W44" s="566"/>
      <c r="X44" s="2"/>
      <c r="Y44" s="2"/>
      <c r="Z44" s="2"/>
      <c r="AA44" s="2"/>
      <c r="AB44" s="2"/>
      <c r="AC44" s="2"/>
      <c r="AD44" s="119"/>
      <c r="AE44" s="119"/>
      <c r="AF44" s="119"/>
      <c r="AG44" s="119"/>
      <c r="AH44" s="119"/>
      <c r="AI44" s="119"/>
      <c r="AJ44" s="119"/>
      <c r="AK44" s="119"/>
      <c r="AL44" s="119"/>
      <c r="AM44" s="18"/>
      <c r="AN44" s="2"/>
      <c r="AO44" s="2"/>
      <c r="AP44" s="2"/>
      <c r="AQ44" s="1"/>
    </row>
    <row r="45" spans="1:43" ht="16.5" customHeight="1" x14ac:dyDescent="0.25">
      <c r="A45" s="1225"/>
      <c r="B45" s="1220"/>
      <c r="C45" s="1220"/>
      <c r="D45" s="1211"/>
      <c r="E45" s="1208"/>
      <c r="F45" s="1208"/>
      <c r="G45" s="1229"/>
      <c r="H45" s="1079"/>
      <c r="I45" s="1231"/>
      <c r="J45" s="1233"/>
      <c r="K45" s="1079"/>
      <c r="L45" s="1079"/>
      <c r="M45" s="1079"/>
      <c r="N45" s="1076"/>
      <c r="O45" s="1076"/>
      <c r="P45" s="1076"/>
      <c r="Q45" s="1076"/>
      <c r="R45" s="1081"/>
      <c r="U45" s="312"/>
      <c r="V45" s="566"/>
      <c r="W45" s="566"/>
      <c r="X45" s="2"/>
      <c r="Y45" s="2"/>
      <c r="Z45" s="2"/>
      <c r="AA45" s="2"/>
      <c r="AB45" s="2"/>
      <c r="AC45" s="2"/>
      <c r="AD45" s="119"/>
      <c r="AE45" s="119"/>
      <c r="AF45" s="119"/>
      <c r="AG45" s="119"/>
      <c r="AH45" s="119"/>
      <c r="AI45" s="119"/>
      <c r="AJ45" s="119"/>
      <c r="AK45" s="119"/>
      <c r="AL45" s="119"/>
      <c r="AM45" s="1"/>
      <c r="AN45" s="2"/>
      <c r="AO45" s="2"/>
      <c r="AP45" s="2"/>
      <c r="AQ45" s="1"/>
    </row>
    <row r="46" spans="1:43" ht="16.5" customHeight="1" x14ac:dyDescent="0.25">
      <c r="A46" s="1225"/>
      <c r="B46" s="1221"/>
      <c r="C46" s="1221"/>
      <c r="D46" s="1211"/>
      <c r="E46" s="1208"/>
      <c r="F46" s="1208"/>
      <c r="G46" s="1229"/>
      <c r="H46" s="1079"/>
      <c r="I46" s="1231"/>
      <c r="J46" s="1233"/>
      <c r="K46" s="1079"/>
      <c r="L46" s="1079"/>
      <c r="M46" s="1079"/>
      <c r="N46" s="1076"/>
      <c r="O46" s="1076"/>
      <c r="P46" s="1076"/>
      <c r="Q46" s="1076"/>
      <c r="R46" s="1075"/>
      <c r="U46" s="1074"/>
      <c r="V46" s="566"/>
      <c r="W46" s="566"/>
      <c r="X46" s="2"/>
      <c r="Y46" s="2"/>
      <c r="Z46" s="2"/>
      <c r="AA46" s="2"/>
      <c r="AB46" s="2"/>
      <c r="AC46" s="2"/>
      <c r="AD46" s="119"/>
      <c r="AE46" s="2"/>
      <c r="AF46" s="2"/>
      <c r="AG46" s="2"/>
      <c r="AH46" s="2"/>
      <c r="AI46" s="2"/>
      <c r="AJ46" s="2"/>
      <c r="AK46" s="2"/>
      <c r="AL46" s="2"/>
      <c r="AM46" s="1"/>
      <c r="AN46" s="2"/>
      <c r="AO46" s="2"/>
      <c r="AP46" s="2"/>
      <c r="AQ46" s="1"/>
    </row>
    <row r="47" spans="1:43" ht="16.5" customHeight="1" x14ac:dyDescent="0.25">
      <c r="A47" s="1080"/>
      <c r="B47" s="1219"/>
      <c r="C47" s="1219"/>
      <c r="D47" s="1211"/>
      <c r="E47" s="1211"/>
      <c r="F47" s="1211"/>
      <c r="G47" s="1229"/>
      <c r="H47" s="1079"/>
      <c r="I47" s="1231"/>
      <c r="J47" s="1233"/>
      <c r="K47" s="1078"/>
      <c r="L47" s="1078"/>
      <c r="M47" s="1078"/>
      <c r="N47" s="1076"/>
      <c r="O47" s="1076"/>
      <c r="P47" s="1076"/>
      <c r="Q47" s="1076"/>
      <c r="R47" s="1075"/>
      <c r="U47" s="18"/>
      <c r="V47" s="566"/>
      <c r="W47" s="566"/>
      <c r="X47" s="2"/>
      <c r="Y47" s="2"/>
      <c r="Z47" s="2"/>
      <c r="AA47" s="2"/>
      <c r="AB47" s="2"/>
      <c r="AC47" s="2"/>
      <c r="AD47" s="119"/>
      <c r="AE47" s="2"/>
      <c r="AF47" s="2"/>
      <c r="AG47" s="2"/>
      <c r="AH47" s="2"/>
      <c r="AI47" s="2"/>
      <c r="AJ47" s="2"/>
      <c r="AK47" s="2"/>
      <c r="AL47" s="2"/>
      <c r="AM47" s="1"/>
      <c r="AN47" s="2"/>
      <c r="AO47" s="2"/>
      <c r="AP47" s="2"/>
      <c r="AQ47" s="1"/>
    </row>
    <row r="48" spans="1:43" ht="16.5" customHeight="1" x14ac:dyDescent="0.25">
      <c r="A48" s="1080"/>
      <c r="B48" s="1219"/>
      <c r="C48" s="1219"/>
      <c r="D48" s="1211"/>
      <c r="E48" s="1211"/>
      <c r="F48" s="1211"/>
      <c r="G48" s="1230"/>
      <c r="H48" s="1078"/>
      <c r="I48" s="1232"/>
      <c r="J48" s="1234"/>
      <c r="K48" s="1078"/>
      <c r="L48" s="1078"/>
      <c r="M48" s="1078"/>
      <c r="N48" s="1076"/>
      <c r="O48" s="1076"/>
      <c r="P48" s="1076"/>
      <c r="Q48" s="1076"/>
      <c r="R48" s="1075"/>
      <c r="U48" s="18"/>
      <c r="V48" s="566"/>
      <c r="W48" s="566"/>
      <c r="X48" s="2"/>
      <c r="Y48" s="2"/>
      <c r="Z48" s="2"/>
      <c r="AA48" s="2"/>
      <c r="AB48" s="2"/>
      <c r="AC48" s="2"/>
      <c r="AD48" s="119"/>
      <c r="AE48" s="2"/>
      <c r="AF48" s="2"/>
      <c r="AG48" s="2"/>
      <c r="AH48" s="2"/>
      <c r="AI48" s="2"/>
      <c r="AJ48" s="2"/>
      <c r="AK48" s="2"/>
      <c r="AL48" s="2"/>
      <c r="AM48" s="1"/>
      <c r="AN48" s="2"/>
      <c r="AO48" s="2"/>
      <c r="AP48" s="2"/>
    </row>
    <row r="49" spans="1:43" ht="16.5" customHeight="1" x14ac:dyDescent="0.25">
      <c r="A49" s="1080"/>
      <c r="B49" s="1219"/>
      <c r="C49" s="1219"/>
      <c r="D49" s="1211"/>
      <c r="E49" s="1211"/>
      <c r="F49" s="1211"/>
      <c r="G49" s="1230"/>
      <c r="H49" s="1078"/>
      <c r="I49" s="1232"/>
      <c r="J49" s="1234"/>
      <c r="K49" s="1077"/>
      <c r="L49" s="1077"/>
      <c r="M49" s="1077"/>
      <c r="N49" s="1077"/>
      <c r="O49" s="1076"/>
      <c r="P49" s="1076"/>
      <c r="Q49" s="1076"/>
      <c r="R49" s="1075"/>
      <c r="U49" s="18"/>
      <c r="V49" s="566"/>
      <c r="W49" s="566"/>
      <c r="X49" s="2"/>
      <c r="Y49" s="2"/>
      <c r="Z49" s="2"/>
      <c r="AA49" s="1071"/>
      <c r="AB49" s="1071"/>
      <c r="AC49" s="1071"/>
      <c r="AD49" s="1071"/>
      <c r="AE49" s="2"/>
      <c r="AF49" s="2"/>
      <c r="AG49" s="2"/>
      <c r="AH49" s="2"/>
      <c r="AI49" s="2"/>
      <c r="AJ49" s="2"/>
      <c r="AK49" s="2"/>
      <c r="AL49" s="2"/>
      <c r="AM49" s="1"/>
      <c r="AN49" s="2"/>
      <c r="AO49" s="2"/>
      <c r="AP49" s="2"/>
      <c r="AQ49" s="1"/>
    </row>
    <row r="50" spans="1:43" ht="16.5" customHeight="1" x14ac:dyDescent="0.25">
      <c r="A50" s="1080"/>
      <c r="B50" s="1219"/>
      <c r="C50" s="1219"/>
      <c r="D50" s="1211"/>
      <c r="E50" s="1211"/>
      <c r="F50" s="1211"/>
      <c r="G50" s="1230"/>
      <c r="H50" s="1078"/>
      <c r="I50" s="1232"/>
      <c r="J50" s="1234"/>
      <c r="K50" s="1078"/>
      <c r="L50" s="1078"/>
      <c r="M50" s="1078"/>
      <c r="N50" s="1076"/>
      <c r="O50" s="1076"/>
      <c r="P50" s="1076"/>
      <c r="Q50" s="1076"/>
      <c r="R50" s="1081"/>
      <c r="U50" s="18"/>
      <c r="V50" s="566"/>
      <c r="W50" s="566"/>
      <c r="X50" s="566"/>
      <c r="Y50" s="566"/>
      <c r="Z50" s="2"/>
      <c r="AA50" s="2"/>
      <c r="AB50" s="2"/>
      <c r="AC50" s="2"/>
      <c r="AD50" s="119"/>
      <c r="AE50" s="119"/>
      <c r="AF50" s="119"/>
      <c r="AG50" s="119"/>
      <c r="AH50" s="119"/>
      <c r="AI50" s="119"/>
      <c r="AJ50" s="119"/>
      <c r="AK50" s="119"/>
      <c r="AL50" s="119"/>
      <c r="AM50" s="1"/>
      <c r="AN50" s="2"/>
      <c r="AO50" s="2"/>
      <c r="AP50" s="2"/>
      <c r="AQ50" s="1"/>
    </row>
    <row r="51" spans="1:43" ht="16.5" customHeight="1" x14ac:dyDescent="0.25">
      <c r="A51" s="1225"/>
      <c r="B51" s="1220"/>
      <c r="C51" s="1220"/>
      <c r="D51" s="1211"/>
      <c r="E51" s="1208"/>
      <c r="F51" s="1208"/>
      <c r="G51" s="1229"/>
      <c r="H51" s="1079"/>
      <c r="I51" s="1231"/>
      <c r="J51" s="1233"/>
      <c r="K51" s="1079"/>
      <c r="L51" s="1079"/>
      <c r="M51" s="1079"/>
      <c r="N51" s="1076"/>
      <c r="O51" s="1076"/>
      <c r="P51" s="1076"/>
      <c r="Q51" s="1076"/>
      <c r="R51" s="1082"/>
      <c r="U51" s="312"/>
      <c r="V51" s="2"/>
      <c r="W51" s="566"/>
      <c r="X51" s="2"/>
      <c r="Y51" s="2"/>
      <c r="Z51" s="2"/>
      <c r="AA51" s="2"/>
      <c r="AB51" s="2"/>
      <c r="AC51" s="2"/>
      <c r="AD51" s="119"/>
      <c r="AE51" s="119"/>
      <c r="AF51" s="119"/>
      <c r="AG51" s="119"/>
      <c r="AH51" s="119"/>
      <c r="AI51" s="119"/>
      <c r="AJ51" s="119"/>
      <c r="AK51" s="119"/>
      <c r="AL51" s="119"/>
      <c r="AM51" s="312"/>
      <c r="AN51" s="2"/>
      <c r="AO51" s="2"/>
      <c r="AP51" s="2"/>
      <c r="AQ51" s="312"/>
    </row>
    <row r="52" spans="1:43" ht="16.5" customHeight="1" thickBot="1" x14ac:dyDescent="0.3">
      <c r="A52" s="1245"/>
      <c r="B52" s="1246"/>
      <c r="C52" s="1246"/>
      <c r="D52" s="1247"/>
      <c r="E52" s="1247"/>
      <c r="F52" s="1247"/>
      <c r="G52" s="1247"/>
      <c r="H52" s="1248"/>
      <c r="I52" s="1249"/>
      <c r="J52" s="1250"/>
      <c r="K52" s="1251"/>
      <c r="L52" s="1248"/>
      <c r="M52" s="1248"/>
      <c r="N52" s="1252"/>
      <c r="O52" s="1252"/>
      <c r="P52" s="1252"/>
      <c r="Q52" s="1252"/>
      <c r="R52" s="1253"/>
      <c r="U52" s="1074"/>
      <c r="V52" s="2"/>
      <c r="W52" s="2"/>
      <c r="X52" s="2"/>
      <c r="Y52" s="2"/>
      <c r="Z52" s="2"/>
      <c r="AA52" s="2"/>
      <c r="AB52" s="2"/>
      <c r="AC52" s="2"/>
      <c r="AD52" s="119"/>
      <c r="AE52" s="119"/>
      <c r="AF52" s="119"/>
      <c r="AG52" s="119"/>
      <c r="AH52" s="119"/>
      <c r="AI52" s="119"/>
      <c r="AJ52" s="119"/>
      <c r="AK52" s="119"/>
      <c r="AL52" s="119"/>
      <c r="AM52" s="312"/>
      <c r="AN52" s="2"/>
      <c r="AO52" s="2"/>
      <c r="AP52" s="2"/>
      <c r="AQ52" s="312"/>
    </row>
    <row r="53" spans="1:43" ht="16.5" customHeight="1" x14ac:dyDescent="0.25">
      <c r="A53" s="2281" t="s">
        <v>642</v>
      </c>
      <c r="B53" s="2282"/>
      <c r="C53" s="2282"/>
      <c r="D53" s="2282"/>
      <c r="E53" s="2282"/>
      <c r="F53" s="2282"/>
      <c r="G53" s="2282"/>
      <c r="H53" s="2282"/>
      <c r="I53" s="2283"/>
      <c r="J53" s="1233" t="s">
        <v>643</v>
      </c>
      <c r="K53" s="1254">
        <f t="shared" ref="K53:Q53" si="2">SUMIF($J$13:$J$52,$J$53,K13:K52)</f>
        <v>0</v>
      </c>
      <c r="L53" s="1254">
        <f t="shared" si="2"/>
        <v>0</v>
      </c>
      <c r="M53" s="1254">
        <f t="shared" si="2"/>
        <v>0</v>
      </c>
      <c r="N53" s="1254">
        <f t="shared" si="2"/>
        <v>0</v>
      </c>
      <c r="O53" s="1254">
        <f t="shared" si="2"/>
        <v>0</v>
      </c>
      <c r="P53" s="1254">
        <f t="shared" si="2"/>
        <v>0</v>
      </c>
      <c r="Q53" s="1254">
        <f t="shared" si="2"/>
        <v>0</v>
      </c>
      <c r="R53" s="1217"/>
      <c r="U53" s="18"/>
      <c r="V53" s="2"/>
      <c r="W53" s="566"/>
      <c r="X53" s="2"/>
      <c r="Y53" s="2"/>
      <c r="Z53" s="2"/>
      <c r="AA53" s="2"/>
      <c r="AB53" s="2"/>
      <c r="AC53" s="2"/>
      <c r="AD53" s="119"/>
      <c r="AE53" s="119"/>
      <c r="AF53" s="119"/>
      <c r="AG53" s="119"/>
      <c r="AH53" s="119"/>
      <c r="AI53" s="119"/>
      <c r="AJ53" s="119"/>
      <c r="AK53" s="119"/>
      <c r="AL53" s="119"/>
      <c r="AM53" s="18"/>
      <c r="AN53" s="2"/>
      <c r="AO53" s="2"/>
      <c r="AP53" s="2"/>
      <c r="AQ53" s="18"/>
    </row>
    <row r="54" spans="1:43" ht="16.5" customHeight="1" x14ac:dyDescent="0.25">
      <c r="A54" s="2278" t="s">
        <v>657</v>
      </c>
      <c r="B54" s="2279"/>
      <c r="C54" s="2279"/>
      <c r="D54" s="2279"/>
      <c r="E54" s="2279"/>
      <c r="F54" s="2279"/>
      <c r="G54" s="2279"/>
      <c r="H54" s="2279"/>
      <c r="I54" s="2279"/>
      <c r="J54" s="2280"/>
      <c r="K54" s="1080">
        <f t="shared" ref="K54:Q54" si="3">SUM(K13:K52)</f>
        <v>0</v>
      </c>
      <c r="L54" s="1080">
        <f t="shared" si="3"/>
        <v>0</v>
      </c>
      <c r="M54" s="1080">
        <f t="shared" si="3"/>
        <v>0</v>
      </c>
      <c r="N54" s="1080">
        <f t="shared" si="3"/>
        <v>0</v>
      </c>
      <c r="O54" s="1080">
        <f t="shared" si="3"/>
        <v>0</v>
      </c>
      <c r="P54" s="1080">
        <f t="shared" si="3"/>
        <v>0</v>
      </c>
      <c r="Q54" s="1080">
        <f t="shared" si="3"/>
        <v>0</v>
      </c>
      <c r="R54" s="1081"/>
      <c r="U54" s="18"/>
      <c r="V54" s="566"/>
      <c r="W54" s="566"/>
      <c r="X54" s="566"/>
      <c r="Y54" s="2"/>
      <c r="Z54" s="2"/>
      <c r="AA54" s="1071"/>
      <c r="AB54" s="2"/>
      <c r="AC54" s="2"/>
      <c r="AD54" s="1071"/>
      <c r="AE54" s="1071"/>
      <c r="AF54" s="1071"/>
      <c r="AG54" s="1071"/>
      <c r="AH54" s="1071"/>
      <c r="AI54" s="1071"/>
      <c r="AJ54" s="1071"/>
      <c r="AK54" s="1071"/>
      <c r="AL54" s="1071"/>
      <c r="AM54" s="1"/>
      <c r="AN54" s="2"/>
      <c r="AO54" s="2"/>
      <c r="AP54" s="2"/>
      <c r="AQ54" s="1"/>
    </row>
    <row r="55" spans="1:43" ht="24" customHeight="1" x14ac:dyDescent="0.25">
      <c r="A55" s="2274" t="s">
        <v>659</v>
      </c>
      <c r="B55" s="2275"/>
      <c r="C55" s="2275"/>
      <c r="D55" s="2275"/>
      <c r="E55" s="2275"/>
      <c r="F55" s="2275"/>
      <c r="G55" s="2275"/>
      <c r="H55" s="2275"/>
      <c r="I55" s="2275"/>
      <c r="J55" s="2276"/>
      <c r="K55" s="1257">
        <f>K54</f>
        <v>0</v>
      </c>
      <c r="L55" s="1257">
        <f t="shared" ref="L55:Q55" si="4">L54</f>
        <v>0</v>
      </c>
      <c r="M55" s="1257">
        <f t="shared" si="4"/>
        <v>0</v>
      </c>
      <c r="N55" s="1257">
        <f t="shared" si="4"/>
        <v>0</v>
      </c>
      <c r="O55" s="1257">
        <f t="shared" si="4"/>
        <v>0</v>
      </c>
      <c r="P55" s="1257">
        <f t="shared" si="4"/>
        <v>0</v>
      </c>
      <c r="Q55" s="1257">
        <f t="shared" si="4"/>
        <v>0</v>
      </c>
      <c r="R55" s="1255"/>
      <c r="U55" s="18"/>
      <c r="V55" s="566"/>
      <c r="W55" s="566"/>
      <c r="X55" s="566"/>
      <c r="Y55" s="2"/>
      <c r="Z55" s="2"/>
      <c r="AA55" s="1071"/>
      <c r="AB55" s="2"/>
      <c r="AC55" s="2"/>
      <c r="AD55" s="1071"/>
      <c r="AE55" s="1071"/>
      <c r="AF55" s="1071"/>
      <c r="AG55" s="1071"/>
      <c r="AH55" s="1071"/>
      <c r="AI55" s="1071"/>
      <c r="AJ55" s="1071"/>
      <c r="AK55" s="1071"/>
      <c r="AL55" s="1071"/>
      <c r="AM55" s="1"/>
      <c r="AN55" s="2"/>
      <c r="AO55" s="2"/>
      <c r="AP55" s="2"/>
      <c r="AQ55" s="1"/>
    </row>
    <row r="56" spans="1:43" ht="16.5" customHeight="1" x14ac:dyDescent="0.25">
      <c r="A56" s="1212"/>
      <c r="B56" s="1222"/>
      <c r="C56" s="1222"/>
      <c r="D56" s="1213"/>
      <c r="E56" s="1213"/>
      <c r="F56" s="1214"/>
      <c r="G56" s="1223"/>
      <c r="H56" s="1118"/>
      <c r="I56" s="1224"/>
      <c r="J56" s="1213"/>
      <c r="K56" s="1118"/>
      <c r="L56" s="1118"/>
      <c r="M56" s="1118"/>
      <c r="N56" s="1117"/>
      <c r="O56" s="1117"/>
      <c r="P56" s="1117"/>
      <c r="Q56" s="1117"/>
      <c r="R56" s="1119"/>
      <c r="U56" s="18"/>
      <c r="V56" s="566"/>
      <c r="W56" s="566"/>
      <c r="X56" s="566"/>
      <c r="Y56" s="2"/>
      <c r="Z56" s="2"/>
      <c r="AA56" s="1071"/>
      <c r="AB56" s="2"/>
      <c r="AC56" s="2"/>
      <c r="AD56" s="1071"/>
      <c r="AE56" s="1071"/>
      <c r="AF56" s="1071"/>
      <c r="AG56" s="1071"/>
      <c r="AH56" s="1071"/>
      <c r="AI56" s="1071"/>
      <c r="AJ56" s="1071"/>
      <c r="AK56" s="1071"/>
      <c r="AL56" s="1071"/>
      <c r="AM56" s="1"/>
      <c r="AN56" s="2"/>
      <c r="AO56" s="2"/>
      <c r="AP56" s="2"/>
      <c r="AQ56" s="1"/>
    </row>
    <row r="57" spans="1:43" ht="16.5" customHeight="1" x14ac:dyDescent="0.25">
      <c r="A57" s="312"/>
      <c r="B57" s="312"/>
      <c r="C57" s="312"/>
      <c r="H57" s="2"/>
      <c r="I57" s="2"/>
      <c r="J57" s="1215"/>
      <c r="K57" s="2"/>
      <c r="L57" s="2"/>
      <c r="M57" s="2"/>
      <c r="N57" s="119"/>
      <c r="O57" s="119"/>
      <c r="P57" s="119"/>
      <c r="Q57" s="119"/>
      <c r="U57" s="312"/>
      <c r="V57" s="566"/>
      <c r="W57" s="566"/>
      <c r="X57" s="2"/>
      <c r="Y57" s="2"/>
      <c r="Z57" s="2"/>
      <c r="AA57" s="1071"/>
      <c r="AB57" s="1071"/>
      <c r="AC57" s="1071"/>
      <c r="AD57" s="1071"/>
      <c r="AE57" s="1073"/>
      <c r="AF57" s="1073"/>
      <c r="AG57" s="1073"/>
      <c r="AH57" s="1073"/>
      <c r="AI57" s="1073"/>
      <c r="AJ57" s="1073"/>
      <c r="AK57" s="702"/>
      <c r="AL57" s="702"/>
      <c r="AM57" s="702"/>
      <c r="AN57" s="2"/>
      <c r="AO57" s="2"/>
      <c r="AP57" s="2"/>
      <c r="AQ57" s="1"/>
    </row>
    <row r="58" spans="1:43" ht="16.5" customHeight="1" x14ac:dyDescent="0.25">
      <c r="A58" s="2277"/>
      <c r="B58" s="1086"/>
      <c r="C58" s="1086"/>
      <c r="D58" s="2261"/>
      <c r="E58" s="2261"/>
      <c r="F58" s="1495"/>
      <c r="G58" s="694"/>
      <c r="H58" s="1495"/>
      <c r="I58" s="694"/>
      <c r="J58" s="2261"/>
      <c r="K58" s="566"/>
      <c r="L58" s="566"/>
      <c r="M58" s="566"/>
      <c r="N58" s="566"/>
      <c r="O58" s="694"/>
      <c r="P58" s="694"/>
      <c r="Q58" s="694"/>
      <c r="R58" s="1450"/>
      <c r="U58" s="1071"/>
      <c r="V58" s="566"/>
      <c r="W58" s="566"/>
      <c r="X58" s="2"/>
      <c r="Y58" s="2"/>
      <c r="Z58" s="2"/>
      <c r="AA58" s="1071"/>
      <c r="AB58" s="1071"/>
      <c r="AC58" s="1071"/>
      <c r="AD58" s="1071"/>
      <c r="AE58" s="1073"/>
      <c r="AF58" s="1073"/>
      <c r="AG58" s="1073"/>
      <c r="AH58" s="1073"/>
      <c r="AI58" s="1073"/>
      <c r="AJ58" s="1073"/>
      <c r="AK58" s="1071"/>
      <c r="AL58" s="1071"/>
      <c r="AM58" s="1071"/>
      <c r="AN58" s="2"/>
      <c r="AO58" s="2"/>
      <c r="AP58" s="2"/>
      <c r="AQ58" s="1"/>
    </row>
    <row r="59" spans="1:43" ht="16.5" customHeight="1" x14ac:dyDescent="0.25">
      <c r="A59" s="2277"/>
      <c r="B59" s="1086"/>
      <c r="C59" s="1086"/>
      <c r="D59" s="2262"/>
      <c r="E59" s="2262"/>
      <c r="F59" s="1495"/>
      <c r="G59" s="694"/>
      <c r="H59" s="1663"/>
      <c r="I59" s="1070"/>
      <c r="J59" s="2262"/>
      <c r="K59" s="1495"/>
      <c r="L59" s="1495"/>
      <c r="M59" s="694"/>
      <c r="N59" s="1495"/>
      <c r="O59" s="694"/>
      <c r="P59" s="1495"/>
      <c r="Q59" s="694"/>
      <c r="R59" s="1450"/>
      <c r="U59" s="312"/>
      <c r="V59" s="566"/>
      <c r="W59" s="2"/>
      <c r="X59" s="2"/>
      <c r="Y59" s="2"/>
      <c r="Z59" s="1072"/>
      <c r="AA59" s="2"/>
      <c r="AB59" s="2"/>
      <c r="AC59" s="2"/>
      <c r="AD59" s="2"/>
      <c r="AE59" s="21"/>
      <c r="AF59" s="21"/>
      <c r="AG59" s="21"/>
      <c r="AH59" s="21"/>
      <c r="AI59" s="21"/>
      <c r="AJ59" s="21"/>
      <c r="AK59" s="21"/>
      <c r="AL59" s="21"/>
      <c r="AM59" s="21"/>
      <c r="AN59" s="2"/>
      <c r="AO59" s="2"/>
      <c r="AP59" s="2"/>
      <c r="AQ59" s="1"/>
    </row>
    <row r="60" spans="1:43" ht="16.5" customHeight="1" x14ac:dyDescent="0.25">
      <c r="A60" s="2277"/>
      <c r="B60" s="1086"/>
      <c r="C60" s="1086"/>
      <c r="D60" s="2262"/>
      <c r="E60" s="2262"/>
      <c r="F60" s="1495"/>
      <c r="G60" s="694"/>
      <c r="H60" s="1663"/>
      <c r="I60" s="1070"/>
      <c r="J60" s="2262"/>
      <c r="K60" s="1495"/>
      <c r="L60" s="1495"/>
      <c r="M60" s="694"/>
      <c r="N60" s="1495"/>
      <c r="O60" s="694"/>
      <c r="P60" s="1495"/>
      <c r="Q60" s="694"/>
      <c r="R60" s="1450"/>
      <c r="U60" s="312"/>
      <c r="V60" s="566"/>
      <c r="W60" s="2"/>
      <c r="X60" s="2"/>
      <c r="Y60" s="2"/>
      <c r="Z60" s="1072"/>
      <c r="AA60" s="2"/>
      <c r="AB60" s="2"/>
      <c r="AC60" s="2"/>
      <c r="AD60" s="2"/>
      <c r="AE60" s="21"/>
      <c r="AF60" s="21"/>
      <c r="AG60" s="21"/>
      <c r="AH60" s="21"/>
      <c r="AI60" s="21"/>
      <c r="AJ60" s="21"/>
      <c r="AK60" s="21"/>
      <c r="AL60" s="21"/>
      <c r="AM60" s="21"/>
      <c r="AN60" s="2"/>
      <c r="AO60" s="2"/>
      <c r="AP60" s="2"/>
      <c r="AQ60" s="1"/>
    </row>
    <row r="61" spans="1:43" ht="16.5" customHeight="1" x14ac:dyDescent="0.25">
      <c r="A61" s="2277"/>
      <c r="B61" s="1086"/>
      <c r="C61" s="1086"/>
      <c r="D61" s="2262"/>
      <c r="E61" s="2262"/>
      <c r="F61" s="1495"/>
      <c r="G61" s="694"/>
      <c r="H61" s="1663"/>
      <c r="I61" s="1070"/>
      <c r="J61" s="2262"/>
      <c r="K61" s="1495"/>
      <c r="L61" s="1495"/>
      <c r="M61" s="694"/>
      <c r="N61" s="1495"/>
      <c r="O61" s="694"/>
      <c r="P61" s="1495"/>
      <c r="Q61" s="694"/>
      <c r="R61" s="1450"/>
      <c r="U61" s="312"/>
      <c r="V61" s="566"/>
      <c r="W61" s="2"/>
      <c r="X61" s="2"/>
      <c r="Y61" s="2"/>
      <c r="Z61" s="1072"/>
      <c r="AA61" s="2"/>
      <c r="AB61" s="2"/>
      <c r="AC61" s="2"/>
      <c r="AD61" s="2"/>
      <c r="AE61" s="21"/>
      <c r="AF61" s="21"/>
      <c r="AG61" s="21"/>
      <c r="AH61" s="21"/>
      <c r="AI61" s="21"/>
      <c r="AJ61" s="21"/>
      <c r="AK61" s="21"/>
      <c r="AL61" s="21"/>
      <c r="AM61" s="21"/>
      <c r="AN61" s="2"/>
      <c r="AO61" s="2"/>
      <c r="AP61" s="2"/>
      <c r="AQ61" s="1"/>
    </row>
    <row r="62" spans="1:43" ht="16.5" customHeight="1" x14ac:dyDescent="0.25">
      <c r="A62" s="2277"/>
      <c r="B62" s="1086"/>
      <c r="C62" s="1086"/>
      <c r="D62" s="2262"/>
      <c r="E62" s="2262"/>
      <c r="F62" s="1495"/>
      <c r="G62" s="694"/>
      <c r="H62" s="1663"/>
      <c r="I62" s="1070"/>
      <c r="J62" s="2262"/>
      <c r="K62" s="1495"/>
      <c r="L62" s="1495"/>
      <c r="M62" s="694"/>
      <c r="N62" s="1495"/>
      <c r="O62" s="694"/>
      <c r="P62" s="1495"/>
      <c r="Q62" s="694"/>
      <c r="R62" s="1450"/>
    </row>
    <row r="63" spans="1:43" ht="16.5" customHeight="1" x14ac:dyDescent="0.25">
      <c r="A63" s="2277"/>
      <c r="B63" s="1086"/>
      <c r="C63" s="1086"/>
      <c r="D63" s="2262"/>
      <c r="E63" s="2262"/>
      <c r="F63" s="1495"/>
      <c r="G63" s="694"/>
      <c r="H63" s="1663"/>
      <c r="I63" s="1070"/>
      <c r="J63" s="2262"/>
      <c r="K63" s="1495"/>
      <c r="L63" s="1495"/>
      <c r="M63" s="694"/>
      <c r="N63" s="1495"/>
      <c r="O63" s="694"/>
      <c r="P63" s="1495"/>
      <c r="Q63" s="694"/>
      <c r="R63" s="1450"/>
    </row>
    <row r="64" spans="1:43" ht="16.5" customHeight="1" x14ac:dyDescent="0.25">
      <c r="A64" s="2277"/>
      <c r="B64" s="1086"/>
      <c r="C64" s="1086"/>
      <c r="D64" s="2262"/>
      <c r="E64" s="2262"/>
      <c r="F64" s="1495"/>
      <c r="G64" s="694"/>
      <c r="H64" s="1663"/>
      <c r="I64" s="1070"/>
      <c r="J64" s="2262"/>
      <c r="K64" s="1495"/>
      <c r="L64" s="1495"/>
      <c r="M64" s="694"/>
      <c r="N64" s="1495"/>
      <c r="O64" s="694"/>
      <c r="P64" s="1495"/>
      <c r="Q64" s="694"/>
      <c r="R64" s="1450"/>
    </row>
    <row r="65" spans="1:18" ht="16.5" customHeight="1" x14ac:dyDescent="0.25">
      <c r="A65" s="2277"/>
      <c r="B65" s="1086"/>
      <c r="C65" s="1086"/>
      <c r="D65" s="2262"/>
      <c r="E65" s="2262"/>
      <c r="F65" s="1495"/>
      <c r="G65" s="694"/>
      <c r="H65" s="1663"/>
      <c r="I65" s="1070"/>
      <c r="J65" s="2262"/>
      <c r="K65" s="1495"/>
      <c r="L65" s="1495"/>
      <c r="M65" s="694"/>
      <c r="N65" s="1495"/>
      <c r="O65" s="694"/>
      <c r="P65" s="1495"/>
      <c r="Q65" s="694"/>
      <c r="R65" s="1450"/>
    </row>
    <row r="66" spans="1:18" ht="16.5" customHeight="1" x14ac:dyDescent="0.25">
      <c r="A66" s="2277"/>
      <c r="B66" s="1086"/>
      <c r="C66" s="1086"/>
      <c r="D66" s="2262"/>
      <c r="E66" s="2262"/>
      <c r="F66" s="1495"/>
      <c r="G66" s="694"/>
      <c r="H66" s="1663"/>
      <c r="I66" s="1070"/>
      <c r="J66" s="2262"/>
      <c r="K66" s="1495"/>
      <c r="L66" s="1495"/>
      <c r="M66" s="694"/>
      <c r="N66" s="1495"/>
      <c r="O66" s="694"/>
      <c r="P66" s="1495"/>
      <c r="Q66" s="694"/>
      <c r="R66" s="1450"/>
    </row>
    <row r="67" spans="1:18" ht="16.5" customHeight="1" x14ac:dyDescent="0.25">
      <c r="A67" s="2277"/>
      <c r="B67" s="1086"/>
      <c r="C67" s="1086"/>
      <c r="D67" s="2262"/>
      <c r="E67" s="2262"/>
      <c r="F67" s="1495"/>
      <c r="G67" s="694"/>
      <c r="H67" s="1663"/>
      <c r="I67" s="1070"/>
      <c r="J67" s="2262"/>
      <c r="K67" s="1495"/>
      <c r="L67" s="1495"/>
      <c r="M67" s="694"/>
      <c r="N67" s="1495"/>
      <c r="O67" s="694"/>
      <c r="P67" s="1495"/>
      <c r="Q67" s="694"/>
      <c r="R67" s="1450"/>
    </row>
    <row r="68" spans="1:18" ht="16.5" customHeight="1" x14ac:dyDescent="0.25">
      <c r="A68" s="2277"/>
      <c r="B68" s="1086"/>
      <c r="C68" s="1086"/>
      <c r="D68" s="2262"/>
      <c r="E68" s="2262"/>
      <c r="F68" s="1495"/>
      <c r="G68" s="694"/>
      <c r="H68" s="1663"/>
      <c r="I68" s="1070"/>
      <c r="J68" s="2262"/>
      <c r="K68" s="1495"/>
      <c r="L68" s="1495"/>
      <c r="M68" s="694"/>
      <c r="N68" s="1495"/>
      <c r="O68" s="694"/>
      <c r="P68" s="1495"/>
      <c r="Q68" s="694"/>
      <c r="R68" s="1450"/>
    </row>
    <row r="69" spans="1:18" ht="16.5" customHeight="1" x14ac:dyDescent="0.25">
      <c r="A69" s="18"/>
      <c r="B69" s="18"/>
      <c r="C69" s="18"/>
      <c r="H69" s="566"/>
      <c r="I69" s="566"/>
      <c r="J69" s="1215"/>
      <c r="K69" s="2"/>
      <c r="L69" s="2"/>
      <c r="M69" s="2"/>
      <c r="N69" s="2"/>
      <c r="O69" s="2"/>
      <c r="P69" s="2"/>
      <c r="Q69" s="2"/>
    </row>
    <row r="70" spans="1:18" ht="16.5" customHeight="1" x14ac:dyDescent="0.25">
      <c r="A70" s="18"/>
      <c r="B70" s="18"/>
      <c r="C70" s="18"/>
      <c r="H70" s="566"/>
      <c r="I70" s="566"/>
      <c r="J70" s="1215"/>
      <c r="K70" s="2"/>
      <c r="L70" s="2"/>
      <c r="M70" s="2"/>
      <c r="N70" s="2"/>
      <c r="O70" s="2"/>
      <c r="P70" s="2"/>
      <c r="Q70" s="2"/>
    </row>
    <row r="71" spans="1:18" ht="16.5" customHeight="1" x14ac:dyDescent="0.25">
      <c r="A71" s="18"/>
      <c r="B71" s="18"/>
      <c r="C71" s="18"/>
      <c r="H71" s="566"/>
      <c r="I71" s="566"/>
      <c r="J71" s="1215"/>
      <c r="K71" s="2"/>
      <c r="L71" s="2"/>
      <c r="M71" s="2"/>
      <c r="N71" s="2"/>
      <c r="O71" s="2"/>
      <c r="P71" s="2"/>
      <c r="Q71" s="2"/>
    </row>
    <row r="72" spans="1:18" ht="16.5" customHeight="1" x14ac:dyDescent="0.25">
      <c r="A72" s="312"/>
      <c r="B72" s="312"/>
      <c r="C72" s="312"/>
      <c r="F72" s="2"/>
      <c r="G72" s="2"/>
      <c r="H72" s="2"/>
      <c r="I72" s="2"/>
      <c r="J72" s="1215"/>
      <c r="K72" s="2"/>
      <c r="L72" s="2"/>
      <c r="M72" s="2"/>
      <c r="N72" s="119"/>
      <c r="O72" s="119"/>
      <c r="P72" s="119"/>
      <c r="Q72" s="119"/>
      <c r="R72" s="312"/>
    </row>
    <row r="73" spans="1:18" ht="16.5" customHeight="1" x14ac:dyDescent="0.25">
      <c r="A73" s="1074"/>
      <c r="B73" s="1074"/>
      <c r="C73" s="1074"/>
      <c r="F73" s="2"/>
      <c r="G73" s="2"/>
      <c r="H73" s="2"/>
      <c r="I73" s="2"/>
      <c r="J73" s="1215"/>
      <c r="K73" s="2"/>
      <c r="L73" s="2"/>
      <c r="M73" s="2"/>
      <c r="N73" s="119"/>
      <c r="O73" s="119"/>
      <c r="P73" s="119"/>
      <c r="Q73" s="119"/>
      <c r="R73" s="312"/>
    </row>
    <row r="74" spans="1:18" ht="16.5" customHeight="1" x14ac:dyDescent="0.25">
      <c r="A74" s="18"/>
      <c r="B74" s="18"/>
      <c r="C74" s="18"/>
      <c r="F74" s="2"/>
      <c r="G74" s="2"/>
      <c r="H74" s="2"/>
      <c r="I74" s="2"/>
      <c r="J74" s="1215"/>
      <c r="K74" s="2"/>
      <c r="L74" s="2"/>
      <c r="M74" s="2"/>
      <c r="N74" s="119"/>
      <c r="O74" s="119"/>
      <c r="P74" s="119"/>
      <c r="Q74" s="119"/>
      <c r="R74" s="18"/>
    </row>
    <row r="75" spans="1:18" ht="16.5" customHeight="1" x14ac:dyDescent="0.25">
      <c r="A75" s="18"/>
      <c r="B75" s="18"/>
      <c r="C75" s="18"/>
      <c r="F75" s="2"/>
      <c r="G75" s="2"/>
      <c r="H75" s="2"/>
      <c r="I75" s="2"/>
      <c r="J75" s="1215"/>
      <c r="K75" s="2"/>
      <c r="L75" s="2"/>
      <c r="M75" s="2"/>
      <c r="N75" s="119"/>
      <c r="O75" s="119"/>
      <c r="P75" s="119"/>
      <c r="Q75" s="119"/>
      <c r="R75" s="18"/>
    </row>
    <row r="76" spans="1:18" ht="16.5" customHeight="1" x14ac:dyDescent="0.25">
      <c r="A76" s="18"/>
      <c r="B76" s="18"/>
      <c r="C76" s="18"/>
      <c r="F76" s="2"/>
      <c r="G76" s="2"/>
      <c r="H76" s="2"/>
      <c r="I76" s="2"/>
      <c r="J76" s="1215"/>
      <c r="K76" s="1071"/>
      <c r="L76" s="1071"/>
      <c r="M76" s="1071"/>
      <c r="N76" s="1071"/>
      <c r="O76" s="119"/>
      <c r="P76" s="119"/>
      <c r="Q76" s="119"/>
      <c r="R76" s="18"/>
    </row>
    <row r="77" spans="1:18" ht="18.75" customHeight="1" x14ac:dyDescent="0.25">
      <c r="A77" s="18"/>
      <c r="B77" s="18"/>
      <c r="C77" s="18"/>
      <c r="F77" s="2"/>
      <c r="G77" s="2"/>
      <c r="H77" s="2"/>
      <c r="I77" s="2"/>
      <c r="J77" s="1215"/>
      <c r="K77" s="1071"/>
      <c r="L77" s="1071"/>
      <c r="M77" s="1071"/>
      <c r="N77" s="1071"/>
      <c r="O77" s="119"/>
      <c r="P77" s="119"/>
      <c r="Q77" s="119"/>
      <c r="R77" s="18"/>
    </row>
    <row r="78" spans="1:18" ht="16.5" customHeight="1" x14ac:dyDescent="0.25">
      <c r="A78" s="18"/>
      <c r="B78" s="18"/>
      <c r="C78" s="18"/>
      <c r="H78" s="566"/>
      <c r="I78" s="566"/>
      <c r="J78" s="1215"/>
      <c r="K78" s="2"/>
      <c r="L78" s="2"/>
      <c r="M78" s="2"/>
      <c r="N78" s="1071"/>
      <c r="O78" s="119"/>
      <c r="P78" s="119"/>
      <c r="Q78" s="119"/>
      <c r="R78" s="18"/>
    </row>
    <row r="79" spans="1:18" ht="16.5" customHeight="1" x14ac:dyDescent="0.25">
      <c r="A79" s="312"/>
      <c r="B79" s="312"/>
      <c r="C79" s="312"/>
      <c r="F79" s="2"/>
      <c r="G79" s="2"/>
      <c r="H79" s="2"/>
      <c r="I79" s="2"/>
      <c r="J79" s="1215"/>
      <c r="K79" s="2"/>
      <c r="L79" s="2"/>
      <c r="M79" s="2"/>
      <c r="N79" s="119"/>
      <c r="O79" s="119"/>
      <c r="P79" s="119"/>
      <c r="Q79" s="119"/>
    </row>
    <row r="80" spans="1:18" ht="16.5" customHeight="1" x14ac:dyDescent="0.25">
      <c r="A80" s="1074"/>
      <c r="B80" s="1074"/>
      <c r="C80" s="1074"/>
      <c r="F80" s="2"/>
      <c r="G80" s="2"/>
      <c r="H80" s="2"/>
      <c r="I80" s="2"/>
      <c r="J80" s="1215"/>
      <c r="K80" s="2"/>
      <c r="L80" s="2"/>
      <c r="M80" s="2"/>
      <c r="N80" s="119"/>
      <c r="O80" s="119"/>
      <c r="P80" s="119"/>
      <c r="Q80" s="119"/>
      <c r="R80" s="18"/>
    </row>
    <row r="81" spans="1:18" ht="15.2" customHeight="1" x14ac:dyDescent="0.25">
      <c r="A81" s="18"/>
      <c r="B81" s="18"/>
      <c r="C81" s="18"/>
      <c r="F81" s="2"/>
      <c r="G81" s="2"/>
      <c r="H81" s="2"/>
      <c r="I81" s="2"/>
      <c r="J81" s="1215"/>
      <c r="K81" s="2"/>
      <c r="L81" s="2"/>
      <c r="M81" s="2"/>
      <c r="N81" s="119"/>
      <c r="O81" s="119"/>
      <c r="P81" s="119"/>
      <c r="Q81" s="119"/>
      <c r="R81" s="18"/>
    </row>
    <row r="82" spans="1:18" ht="15.2" customHeight="1" x14ac:dyDescent="0.25">
      <c r="A82" s="18"/>
      <c r="B82" s="18"/>
      <c r="C82" s="18"/>
      <c r="F82" s="2"/>
      <c r="G82" s="2"/>
      <c r="H82" s="2"/>
      <c r="I82" s="2"/>
      <c r="J82" s="1215"/>
      <c r="K82" s="2"/>
      <c r="L82" s="2"/>
      <c r="M82" s="2"/>
      <c r="N82" s="119"/>
      <c r="O82" s="119"/>
      <c r="P82" s="119"/>
      <c r="Q82" s="119"/>
      <c r="R82" s="18"/>
    </row>
    <row r="83" spans="1:18" ht="15.2" customHeight="1" x14ac:dyDescent="0.25">
      <c r="A83" s="18"/>
      <c r="B83" s="18"/>
      <c r="C83" s="18"/>
      <c r="F83" s="2"/>
      <c r="G83" s="2"/>
      <c r="H83" s="2"/>
      <c r="I83" s="2"/>
      <c r="J83" s="1215"/>
      <c r="K83" s="1071"/>
      <c r="L83" s="1071"/>
      <c r="M83" s="1071"/>
      <c r="N83" s="1071"/>
      <c r="O83" s="119"/>
      <c r="P83" s="119"/>
      <c r="Q83" s="119"/>
      <c r="R83" s="18"/>
    </row>
    <row r="84" spans="1:18" ht="15.2" customHeight="1" x14ac:dyDescent="0.25">
      <c r="A84" s="18"/>
      <c r="B84" s="18"/>
      <c r="C84" s="18"/>
      <c r="F84" s="2"/>
      <c r="G84" s="2"/>
      <c r="H84" s="2"/>
      <c r="I84" s="2"/>
      <c r="J84" s="1215"/>
      <c r="K84" s="1071"/>
      <c r="L84" s="1071"/>
      <c r="M84" s="1071"/>
      <c r="N84" s="1071"/>
      <c r="O84" s="119"/>
      <c r="P84" s="119"/>
      <c r="Q84" s="119"/>
      <c r="R84" s="18"/>
    </row>
    <row r="85" spans="1:18" ht="15.2" customHeight="1" x14ac:dyDescent="0.25">
      <c r="A85" s="18"/>
      <c r="B85" s="18"/>
      <c r="C85" s="18"/>
      <c r="H85" s="566"/>
      <c r="I85" s="566"/>
      <c r="J85" s="1215"/>
      <c r="K85" s="2"/>
      <c r="L85" s="2"/>
      <c r="M85" s="2"/>
      <c r="N85" s="2"/>
      <c r="O85" s="119"/>
      <c r="P85" s="119"/>
      <c r="Q85" s="119"/>
      <c r="R85" s="18"/>
    </row>
    <row r="86" spans="1:18" ht="15.2" customHeight="1" x14ac:dyDescent="0.25">
      <c r="A86" s="312"/>
      <c r="B86" s="312"/>
      <c r="C86" s="312"/>
      <c r="F86" s="2"/>
      <c r="G86" s="2"/>
      <c r="H86" s="2"/>
      <c r="I86" s="2"/>
      <c r="J86" s="1215"/>
      <c r="K86" s="2"/>
      <c r="L86" s="2"/>
      <c r="M86" s="2"/>
      <c r="N86" s="119"/>
      <c r="O86" s="119"/>
      <c r="P86" s="119"/>
      <c r="Q86" s="119"/>
      <c r="R86" s="18"/>
    </row>
    <row r="87" spans="1:18" ht="15.2" customHeight="1" x14ac:dyDescent="0.25">
      <c r="A87" s="1074"/>
      <c r="B87" s="1074"/>
      <c r="C87" s="1074"/>
      <c r="F87" s="2"/>
      <c r="G87" s="2"/>
      <c r="H87" s="2"/>
      <c r="I87" s="2"/>
      <c r="J87" s="1215"/>
      <c r="K87" s="2"/>
      <c r="L87" s="2"/>
      <c r="M87" s="2"/>
      <c r="N87" s="119"/>
      <c r="O87" s="119"/>
      <c r="P87" s="119"/>
      <c r="Q87" s="119"/>
      <c r="R87" s="18"/>
    </row>
    <row r="88" spans="1:18" ht="15.2" customHeight="1" x14ac:dyDescent="0.25">
      <c r="A88" s="18"/>
      <c r="B88" s="18"/>
      <c r="C88" s="18"/>
      <c r="F88" s="2"/>
      <c r="G88" s="2"/>
      <c r="H88" s="2"/>
      <c r="I88" s="2"/>
      <c r="J88" s="1215"/>
      <c r="K88" s="2"/>
      <c r="L88" s="2"/>
      <c r="M88" s="2"/>
      <c r="N88" s="119"/>
      <c r="O88" s="119"/>
      <c r="P88" s="119"/>
      <c r="Q88" s="119"/>
      <c r="R88" s="18"/>
    </row>
    <row r="89" spans="1:18" ht="15.2" customHeight="1" x14ac:dyDescent="0.25">
      <c r="A89" s="18"/>
      <c r="B89" s="18"/>
      <c r="C89" s="18"/>
      <c r="F89" s="2"/>
      <c r="G89" s="2"/>
      <c r="H89" s="2"/>
      <c r="I89" s="2"/>
      <c r="J89" s="1215"/>
      <c r="K89" s="2"/>
      <c r="L89" s="2"/>
      <c r="M89" s="2"/>
      <c r="N89" s="119"/>
      <c r="O89" s="119"/>
      <c r="P89" s="119"/>
      <c r="Q89" s="119"/>
      <c r="R89" s="18"/>
    </row>
    <row r="90" spans="1:18" x14ac:dyDescent="0.25">
      <c r="A90" s="18"/>
      <c r="B90" s="18"/>
      <c r="C90" s="18"/>
      <c r="F90" s="2"/>
      <c r="G90" s="2"/>
      <c r="H90" s="2"/>
      <c r="I90" s="2"/>
      <c r="J90" s="1215"/>
      <c r="K90" s="1071"/>
      <c r="L90" s="1071"/>
      <c r="M90" s="1071"/>
      <c r="N90" s="1071"/>
      <c r="O90" s="119"/>
      <c r="P90" s="119"/>
      <c r="Q90" s="119"/>
      <c r="R90" s="18"/>
    </row>
    <row r="91" spans="1:18" x14ac:dyDescent="0.25">
      <c r="A91" s="18"/>
      <c r="B91" s="18"/>
      <c r="C91" s="18"/>
      <c r="F91" s="2"/>
      <c r="G91" s="2"/>
      <c r="H91" s="2"/>
      <c r="I91" s="2"/>
      <c r="J91" s="1215"/>
      <c r="K91" s="1071"/>
      <c r="L91" s="1071"/>
      <c r="M91" s="1071"/>
      <c r="N91" s="1071"/>
      <c r="O91" s="119"/>
      <c r="P91" s="119"/>
      <c r="Q91" s="119"/>
      <c r="R91" s="18"/>
    </row>
    <row r="92" spans="1:18" x14ac:dyDescent="0.25">
      <c r="A92" s="18"/>
      <c r="B92" s="18"/>
      <c r="C92" s="18"/>
      <c r="H92" s="566"/>
      <c r="I92" s="566"/>
      <c r="J92" s="1215"/>
      <c r="K92" s="2"/>
      <c r="L92" s="2"/>
      <c r="M92" s="2"/>
      <c r="N92" s="2"/>
      <c r="O92" s="119"/>
      <c r="P92" s="119"/>
      <c r="Q92" s="119"/>
      <c r="R92" s="18"/>
    </row>
    <row r="93" spans="1:18" x14ac:dyDescent="0.25">
      <c r="A93" s="312"/>
      <c r="B93" s="312"/>
      <c r="C93" s="312"/>
      <c r="F93" s="2"/>
      <c r="G93" s="2"/>
      <c r="H93" s="2"/>
      <c r="I93" s="2"/>
      <c r="J93" s="1215"/>
      <c r="K93" s="2"/>
      <c r="L93" s="2"/>
      <c r="M93" s="2"/>
      <c r="N93" s="119"/>
      <c r="O93" s="119"/>
      <c r="P93" s="119"/>
      <c r="Q93" s="119"/>
      <c r="R93" s="18"/>
    </row>
    <row r="94" spans="1:18" x14ac:dyDescent="0.25">
      <c r="A94" s="1074"/>
      <c r="B94" s="1074"/>
      <c r="C94" s="1074"/>
      <c r="F94" s="2"/>
      <c r="G94" s="2"/>
      <c r="H94" s="2"/>
      <c r="I94" s="2"/>
      <c r="J94" s="1215"/>
      <c r="K94" s="2"/>
      <c r="L94" s="2"/>
      <c r="M94" s="2"/>
      <c r="N94" s="119"/>
      <c r="O94" s="119"/>
      <c r="P94" s="119"/>
      <c r="Q94" s="119"/>
      <c r="R94" s="18"/>
    </row>
    <row r="95" spans="1:18" x14ac:dyDescent="0.25">
      <c r="A95" s="18"/>
      <c r="B95" s="18"/>
      <c r="C95" s="18"/>
      <c r="F95" s="2"/>
      <c r="G95" s="2"/>
      <c r="H95" s="2"/>
      <c r="I95" s="2"/>
      <c r="J95" s="1215"/>
      <c r="K95" s="2"/>
      <c r="L95" s="2"/>
      <c r="M95" s="2"/>
      <c r="N95" s="119"/>
      <c r="O95" s="119"/>
      <c r="P95" s="119"/>
      <c r="Q95" s="119"/>
      <c r="R95" s="18"/>
    </row>
    <row r="96" spans="1:18" x14ac:dyDescent="0.25">
      <c r="A96" s="18"/>
      <c r="B96" s="18"/>
      <c r="C96" s="18"/>
      <c r="F96" s="2"/>
      <c r="G96" s="2"/>
      <c r="H96" s="2"/>
      <c r="I96" s="2"/>
      <c r="J96" s="1215"/>
      <c r="K96" s="2"/>
      <c r="L96" s="2"/>
      <c r="M96" s="2"/>
      <c r="N96" s="119"/>
      <c r="O96" s="119"/>
      <c r="P96" s="119"/>
      <c r="Q96" s="119"/>
      <c r="R96" s="18"/>
    </row>
    <row r="97" spans="1:18" x14ac:dyDescent="0.25">
      <c r="A97" s="18"/>
      <c r="B97" s="18"/>
      <c r="C97" s="18"/>
      <c r="F97" s="2"/>
      <c r="G97" s="2"/>
      <c r="H97" s="2"/>
      <c r="I97" s="2"/>
      <c r="J97" s="1215"/>
      <c r="K97" s="1071"/>
      <c r="L97" s="1071"/>
      <c r="M97" s="1071"/>
      <c r="N97" s="1071"/>
      <c r="O97" s="119"/>
      <c r="P97" s="119"/>
      <c r="Q97" s="119"/>
      <c r="R97" s="18"/>
    </row>
    <row r="98" spans="1:18" x14ac:dyDescent="0.25">
      <c r="A98" s="18"/>
      <c r="B98" s="18"/>
      <c r="C98" s="18"/>
      <c r="H98" s="566"/>
      <c r="I98" s="566"/>
      <c r="J98" s="1215"/>
      <c r="K98" s="2"/>
      <c r="L98" s="2"/>
      <c r="M98" s="2"/>
      <c r="N98" s="119"/>
      <c r="O98" s="119"/>
      <c r="P98" s="119"/>
      <c r="Q98" s="119"/>
    </row>
    <row r="99" spans="1:18" x14ac:dyDescent="0.25">
      <c r="A99" s="312"/>
      <c r="B99" s="312"/>
      <c r="C99" s="312"/>
      <c r="F99" s="2"/>
      <c r="G99" s="2"/>
      <c r="H99" s="2"/>
      <c r="I99" s="2"/>
      <c r="J99" s="1215"/>
      <c r="K99" s="2"/>
      <c r="L99" s="2"/>
      <c r="M99" s="2"/>
      <c r="N99" s="119"/>
      <c r="O99" s="119"/>
      <c r="P99" s="119"/>
      <c r="Q99" s="119"/>
      <c r="R99" s="312"/>
    </row>
    <row r="100" spans="1:18" x14ac:dyDescent="0.25">
      <c r="A100" s="1074"/>
      <c r="B100" s="1074"/>
      <c r="C100" s="1074"/>
      <c r="F100" s="2"/>
      <c r="G100" s="2"/>
      <c r="H100" s="2"/>
      <c r="I100" s="2"/>
      <c r="J100" s="1215"/>
      <c r="K100" s="2"/>
      <c r="L100" s="2"/>
      <c r="M100" s="2"/>
      <c r="N100" s="119"/>
      <c r="O100" s="119"/>
      <c r="P100" s="119"/>
      <c r="Q100" s="119"/>
      <c r="R100" s="312"/>
    </row>
    <row r="101" spans="1:18" x14ac:dyDescent="0.25">
      <c r="A101" s="18"/>
      <c r="B101" s="18"/>
      <c r="C101" s="18"/>
      <c r="F101" s="2"/>
      <c r="G101" s="2"/>
      <c r="H101" s="2"/>
      <c r="I101" s="2"/>
      <c r="J101" s="1215"/>
      <c r="K101" s="2"/>
      <c r="L101" s="2"/>
      <c r="M101" s="2"/>
      <c r="N101" s="119"/>
      <c r="O101" s="119"/>
      <c r="P101" s="119"/>
      <c r="Q101" s="119"/>
      <c r="R101" s="18"/>
    </row>
    <row r="102" spans="1:18" x14ac:dyDescent="0.25">
      <c r="A102" s="312"/>
      <c r="B102" s="312"/>
      <c r="C102" s="312"/>
      <c r="F102" s="2"/>
      <c r="G102" s="2"/>
      <c r="H102" s="2"/>
      <c r="I102" s="2"/>
      <c r="J102" s="1215"/>
      <c r="K102" s="2"/>
      <c r="L102" s="2"/>
      <c r="M102" s="2"/>
      <c r="N102" s="119"/>
      <c r="O102" s="119"/>
      <c r="P102" s="119"/>
      <c r="Q102" s="119"/>
      <c r="R102" s="312"/>
    </row>
    <row r="103" spans="1:18" x14ac:dyDescent="0.25">
      <c r="A103" s="1074"/>
      <c r="B103" s="1074"/>
      <c r="C103" s="1074"/>
      <c r="F103" s="2"/>
      <c r="G103" s="2"/>
      <c r="H103" s="2"/>
      <c r="I103" s="2"/>
      <c r="J103" s="1215"/>
      <c r="K103" s="2"/>
      <c r="L103" s="2"/>
      <c r="M103" s="2"/>
      <c r="N103" s="119"/>
      <c r="O103" s="119"/>
      <c r="P103" s="119"/>
      <c r="Q103" s="119"/>
      <c r="R103" s="312"/>
    </row>
    <row r="104" spans="1:18" x14ac:dyDescent="0.25">
      <c r="A104" s="1074"/>
      <c r="B104" s="1074"/>
      <c r="C104" s="1074"/>
      <c r="F104" s="2"/>
      <c r="G104" s="2"/>
      <c r="H104" s="2"/>
      <c r="I104" s="2"/>
      <c r="J104" s="1215"/>
      <c r="K104" s="2"/>
      <c r="L104" s="2"/>
      <c r="M104" s="2"/>
      <c r="N104" s="119"/>
      <c r="O104" s="2"/>
      <c r="P104" s="2"/>
      <c r="Q104" s="2"/>
    </row>
    <row r="105" spans="1:18" x14ac:dyDescent="0.25">
      <c r="A105" s="18"/>
      <c r="B105" s="18"/>
      <c r="C105" s="18"/>
      <c r="F105" s="2"/>
      <c r="G105" s="2"/>
      <c r="H105" s="2"/>
      <c r="I105" s="2"/>
      <c r="J105" s="1215"/>
      <c r="K105" s="2"/>
      <c r="L105" s="2"/>
      <c r="M105" s="2"/>
      <c r="N105" s="119"/>
      <c r="O105" s="2"/>
      <c r="P105" s="2"/>
      <c r="Q105" s="2"/>
    </row>
    <row r="106" spans="1:18" x14ac:dyDescent="0.25">
      <c r="A106" s="18"/>
      <c r="B106" s="18"/>
      <c r="C106" s="18"/>
      <c r="F106" s="2"/>
      <c r="G106" s="2"/>
      <c r="H106" s="2"/>
      <c r="I106" s="2"/>
      <c r="J106" s="1215"/>
      <c r="K106" s="2"/>
      <c r="L106" s="2"/>
      <c r="M106" s="2"/>
      <c r="N106" s="119"/>
      <c r="O106" s="2"/>
      <c r="P106" s="2"/>
      <c r="Q106" s="2"/>
    </row>
    <row r="107" spans="1:18" x14ac:dyDescent="0.25">
      <c r="A107" s="18"/>
      <c r="B107" s="18"/>
      <c r="C107" s="18"/>
      <c r="F107" s="2"/>
      <c r="G107" s="2"/>
      <c r="H107" s="2"/>
      <c r="I107" s="2"/>
      <c r="J107" s="1215"/>
      <c r="K107" s="1071"/>
      <c r="L107" s="1071"/>
      <c r="M107" s="1071"/>
      <c r="N107" s="1071"/>
      <c r="O107" s="2"/>
      <c r="P107" s="2"/>
      <c r="Q107" s="2"/>
    </row>
    <row r="108" spans="1:18" x14ac:dyDescent="0.25">
      <c r="A108" s="18"/>
      <c r="B108" s="18"/>
      <c r="C108" s="18"/>
      <c r="H108" s="566"/>
      <c r="I108" s="566"/>
      <c r="J108" s="1215"/>
      <c r="K108" s="2"/>
      <c r="L108" s="2"/>
      <c r="M108" s="2"/>
      <c r="N108" s="119"/>
      <c r="O108" s="119"/>
      <c r="P108" s="119"/>
      <c r="Q108" s="119"/>
    </row>
    <row r="109" spans="1:18" x14ac:dyDescent="0.25">
      <c r="A109" s="18"/>
      <c r="B109" s="18"/>
      <c r="C109" s="18"/>
      <c r="H109" s="566"/>
      <c r="I109" s="566"/>
      <c r="J109" s="1215"/>
      <c r="K109" s="2"/>
      <c r="L109" s="2"/>
      <c r="M109" s="2"/>
      <c r="N109" s="1071"/>
      <c r="O109" s="119"/>
      <c r="P109" s="119"/>
      <c r="Q109" s="119"/>
      <c r="R109" s="18"/>
    </row>
    <row r="110" spans="1:18" x14ac:dyDescent="0.25">
      <c r="A110" s="312"/>
      <c r="B110" s="312"/>
      <c r="C110" s="312"/>
      <c r="F110" s="2"/>
      <c r="G110" s="2"/>
      <c r="H110" s="2"/>
      <c r="I110" s="2"/>
      <c r="J110" s="1215"/>
      <c r="K110" s="2"/>
      <c r="L110" s="2"/>
      <c r="M110" s="2"/>
      <c r="N110" s="119"/>
      <c r="O110" s="119"/>
      <c r="P110" s="119"/>
      <c r="Q110" s="119"/>
    </row>
    <row r="111" spans="1:18" x14ac:dyDescent="0.25">
      <c r="A111" s="1074"/>
      <c r="B111" s="1074"/>
      <c r="C111" s="1074"/>
      <c r="F111" s="2"/>
      <c r="G111" s="2"/>
      <c r="H111" s="2"/>
      <c r="I111" s="2"/>
      <c r="J111" s="1215"/>
      <c r="K111" s="2"/>
      <c r="L111" s="2"/>
      <c r="M111" s="2"/>
      <c r="N111" s="119"/>
      <c r="O111" s="2"/>
      <c r="P111" s="2"/>
      <c r="Q111" s="2"/>
    </row>
    <row r="112" spans="1:18" x14ac:dyDescent="0.25">
      <c r="A112" s="18"/>
      <c r="B112" s="18"/>
      <c r="C112" s="18"/>
      <c r="F112" s="2"/>
      <c r="G112" s="2"/>
      <c r="H112" s="2"/>
      <c r="I112" s="2"/>
      <c r="J112" s="1215"/>
      <c r="K112" s="2"/>
      <c r="L112" s="2"/>
      <c r="M112" s="2"/>
      <c r="N112" s="119"/>
      <c r="O112" s="2"/>
      <c r="P112" s="2"/>
      <c r="Q112" s="2"/>
    </row>
    <row r="113" spans="1:17" x14ac:dyDescent="0.25">
      <c r="A113" s="18"/>
      <c r="B113" s="18"/>
      <c r="C113" s="18"/>
      <c r="F113" s="2"/>
      <c r="G113" s="2"/>
      <c r="H113" s="2"/>
      <c r="I113" s="2"/>
      <c r="J113" s="1215"/>
      <c r="K113" s="2"/>
      <c r="L113" s="2"/>
      <c r="M113" s="2"/>
      <c r="N113" s="119"/>
      <c r="O113" s="2"/>
      <c r="P113" s="2"/>
      <c r="Q113" s="2"/>
    </row>
    <row r="114" spans="1:17" x14ac:dyDescent="0.25">
      <c r="A114" s="18"/>
      <c r="B114" s="18"/>
      <c r="C114" s="18"/>
      <c r="F114" s="2"/>
      <c r="G114" s="2"/>
      <c r="H114" s="2"/>
      <c r="I114" s="2"/>
      <c r="J114" s="1215"/>
      <c r="K114" s="1071"/>
      <c r="L114" s="1071"/>
      <c r="M114" s="1071"/>
      <c r="N114" s="1071"/>
      <c r="O114" s="2"/>
      <c r="P114" s="2"/>
      <c r="Q114" s="2"/>
    </row>
    <row r="115" spans="1:17" x14ac:dyDescent="0.25">
      <c r="A115" s="18"/>
      <c r="B115" s="18"/>
      <c r="C115" s="18"/>
      <c r="H115" s="2"/>
      <c r="I115" s="2"/>
      <c r="J115" s="1215"/>
      <c r="K115" s="2"/>
      <c r="L115" s="2"/>
      <c r="M115" s="2"/>
      <c r="N115" s="1071"/>
      <c r="O115" s="1071"/>
      <c r="P115" s="1071"/>
      <c r="Q115" s="1071"/>
    </row>
  </sheetData>
  <mergeCells count="32">
    <mergeCell ref="A54:J54"/>
    <mergeCell ref="A53:I53"/>
    <mergeCell ref="A1:A11"/>
    <mergeCell ref="D1:D11"/>
    <mergeCell ref="E1:E11"/>
    <mergeCell ref="F1:F11"/>
    <mergeCell ref="H1:H11"/>
    <mergeCell ref="B1:B11"/>
    <mergeCell ref="C1:C11"/>
    <mergeCell ref="G1:G11"/>
    <mergeCell ref="I1:I11"/>
    <mergeCell ref="A58:A68"/>
    <mergeCell ref="D58:D68"/>
    <mergeCell ref="E58:E68"/>
    <mergeCell ref="F58:F68"/>
    <mergeCell ref="H58:H68"/>
    <mergeCell ref="J58:J68"/>
    <mergeCell ref="R1:R12"/>
    <mergeCell ref="K2:K11"/>
    <mergeCell ref="L2:L11"/>
    <mergeCell ref="M2:M11"/>
    <mergeCell ref="N2:N11"/>
    <mergeCell ref="P2:P11"/>
    <mergeCell ref="O2:O11"/>
    <mergeCell ref="J1:J11"/>
    <mergeCell ref="R58:R68"/>
    <mergeCell ref="K59:K68"/>
    <mergeCell ref="L59:L68"/>
    <mergeCell ref="N59:N68"/>
    <mergeCell ref="P59:P68"/>
    <mergeCell ref="Q2:Q11"/>
    <mergeCell ref="A55:J55"/>
  </mergeCells>
  <phoneticPr fontId="32" type="noConversion"/>
  <pageMargins left="0.25" right="0.25" top="0.75" bottom="0.75" header="0.3" footer="0.3"/>
  <pageSetup paperSize="17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7968-C606-40E4-9E48-E5C3A16E9A39}">
  <sheetPr>
    <tabColor rgb="FFED9583"/>
    <pageSetUpPr fitToPage="1"/>
  </sheetPr>
  <dimension ref="A1:AO117"/>
  <sheetViews>
    <sheetView zoomScale="80" zoomScaleNormal="80" workbookViewId="0">
      <selection sqref="A1:P57"/>
    </sheetView>
  </sheetViews>
  <sheetFormatPr defaultColWidth="9.140625" defaultRowHeight="15" x14ac:dyDescent="0.25"/>
  <cols>
    <col min="1" max="1" width="5.85546875" customWidth="1"/>
    <col min="2" max="2" width="9.42578125" customWidth="1"/>
    <col min="3" max="3" width="15" customWidth="1"/>
    <col min="4" max="4" width="11" style="1215" customWidth="1"/>
    <col min="5" max="5" width="8.7109375" style="1215" customWidth="1"/>
    <col min="6" max="6" width="36.7109375" style="566" customWidth="1"/>
    <col min="7" max="7" width="10.7109375" style="1" customWidth="1"/>
    <col min="8" max="8" width="12.7109375" style="1216" customWidth="1"/>
    <col min="9" max="10" width="10.7109375" customWidth="1"/>
    <col min="11" max="11" width="11.85546875" customWidth="1"/>
    <col min="12" max="15" width="10.7109375" style="124" customWidth="1"/>
    <col min="16" max="16" width="78" style="1" customWidth="1"/>
    <col min="18" max="18" width="38.7109375" customWidth="1"/>
    <col min="19" max="19" width="41.28515625" customWidth="1"/>
    <col min="20" max="20" width="7.5703125" customWidth="1"/>
    <col min="21" max="21" width="6.7109375" customWidth="1"/>
    <col min="22" max="22" width="7.7109375" customWidth="1"/>
    <col min="23" max="23" width="8.42578125" customWidth="1"/>
    <col min="24" max="24" width="8.28515625" customWidth="1"/>
    <col min="25" max="34" width="9.140625" customWidth="1"/>
    <col min="35" max="37" width="10.7109375" customWidth="1"/>
    <col min="38" max="40" width="9.140625" customWidth="1"/>
    <col min="41" max="41" width="45.28515625" customWidth="1"/>
  </cols>
  <sheetData>
    <row r="1" spans="1:41" ht="20.25" customHeight="1" x14ac:dyDescent="0.25">
      <c r="A1" s="2284" t="s">
        <v>637</v>
      </c>
      <c r="B1" s="2284" t="s">
        <v>660</v>
      </c>
      <c r="C1" s="2294" t="s">
        <v>218</v>
      </c>
      <c r="D1" s="2308" t="s">
        <v>403</v>
      </c>
      <c r="E1" s="2300" t="s">
        <v>56</v>
      </c>
      <c r="F1" s="2302" t="s">
        <v>638</v>
      </c>
      <c r="G1" s="2305" t="s">
        <v>665</v>
      </c>
      <c r="H1" s="2272" t="s">
        <v>640</v>
      </c>
      <c r="I1" s="1256">
        <v>202</v>
      </c>
      <c r="J1" s="1256">
        <v>202</v>
      </c>
      <c r="K1" s="1256">
        <v>203</v>
      </c>
      <c r="L1" s="1256">
        <v>608</v>
      </c>
      <c r="M1" s="1262">
        <v>608</v>
      </c>
      <c r="N1" s="1262">
        <v>608</v>
      </c>
      <c r="O1" s="1262"/>
      <c r="P1" s="2263" t="s">
        <v>112</v>
      </c>
      <c r="S1" s="1086"/>
      <c r="T1" s="694"/>
      <c r="U1" s="1087"/>
      <c r="V1" s="694"/>
      <c r="W1" s="694"/>
      <c r="X1" s="1087"/>
      <c r="Y1" s="566"/>
      <c r="Z1" s="566"/>
      <c r="AA1" s="566"/>
      <c r="AB1" s="566"/>
      <c r="AC1" s="694"/>
      <c r="AD1" s="694"/>
      <c r="AE1" s="694"/>
      <c r="AF1" s="694"/>
      <c r="AG1" s="694"/>
      <c r="AH1" s="694"/>
      <c r="AI1" s="694"/>
      <c r="AJ1" s="694"/>
      <c r="AK1" s="1"/>
      <c r="AL1" s="566"/>
      <c r="AM1" s="566"/>
      <c r="AN1" s="566"/>
      <c r="AO1" s="1"/>
    </row>
    <row r="2" spans="1:41" ht="15.75" customHeight="1" x14ac:dyDescent="0.25">
      <c r="A2" s="2285"/>
      <c r="B2" s="2285"/>
      <c r="C2" s="2295"/>
      <c r="D2" s="2309"/>
      <c r="E2" s="2301"/>
      <c r="F2" s="2303"/>
      <c r="G2" s="2306"/>
      <c r="H2" s="2273"/>
      <c r="I2" s="2266" t="s">
        <v>668</v>
      </c>
      <c r="J2" s="2269" t="s">
        <v>669</v>
      </c>
      <c r="K2" s="2269" t="s">
        <v>632</v>
      </c>
      <c r="L2" s="2269" t="s">
        <v>670</v>
      </c>
      <c r="M2" s="2269" t="s">
        <v>671</v>
      </c>
      <c r="N2" s="2269" t="s">
        <v>672</v>
      </c>
      <c r="O2" s="2269"/>
      <c r="P2" s="2264"/>
      <c r="S2" s="1086"/>
      <c r="T2" s="1085"/>
      <c r="U2" s="1070"/>
      <c r="V2" s="694"/>
      <c r="W2" s="1070"/>
      <c r="X2" s="1070"/>
      <c r="Y2" s="694"/>
      <c r="Z2" s="694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1"/>
      <c r="AL2" s="694"/>
      <c r="AM2" s="694"/>
      <c r="AN2" s="694"/>
      <c r="AO2" s="1"/>
    </row>
    <row r="3" spans="1:41" ht="15.75" customHeight="1" x14ac:dyDescent="0.25">
      <c r="A3" s="2285"/>
      <c r="B3" s="2285"/>
      <c r="C3" s="2295"/>
      <c r="D3" s="2309"/>
      <c r="E3" s="2301"/>
      <c r="F3" s="2303"/>
      <c r="G3" s="2306"/>
      <c r="H3" s="2273"/>
      <c r="I3" s="2267"/>
      <c r="J3" s="2270"/>
      <c r="K3" s="2270"/>
      <c r="L3" s="2270"/>
      <c r="M3" s="2270"/>
      <c r="N3" s="2270"/>
      <c r="O3" s="2270"/>
      <c r="P3" s="2264"/>
      <c r="S3" s="1086"/>
      <c r="T3" s="1085"/>
      <c r="U3" s="1070"/>
      <c r="V3" s="694"/>
      <c r="W3" s="1070"/>
      <c r="X3" s="1070"/>
      <c r="Y3" s="694"/>
      <c r="Z3" s="694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1"/>
      <c r="AL3" s="694"/>
      <c r="AM3" s="694"/>
      <c r="AN3" s="694"/>
      <c r="AO3" s="1"/>
    </row>
    <row r="4" spans="1:41" ht="15.75" customHeight="1" x14ac:dyDescent="0.25">
      <c r="A4" s="2285"/>
      <c r="B4" s="2285"/>
      <c r="C4" s="2295"/>
      <c r="D4" s="2309"/>
      <c r="E4" s="2301"/>
      <c r="F4" s="2303"/>
      <c r="G4" s="2306"/>
      <c r="H4" s="2273"/>
      <c r="I4" s="2267"/>
      <c r="J4" s="2270"/>
      <c r="K4" s="2270"/>
      <c r="L4" s="2270"/>
      <c r="M4" s="2270"/>
      <c r="N4" s="2270"/>
      <c r="O4" s="2270"/>
      <c r="P4" s="2264"/>
      <c r="S4" s="1086"/>
      <c r="T4" s="1085"/>
      <c r="U4" s="1070"/>
      <c r="V4" s="694"/>
      <c r="W4" s="1070"/>
      <c r="X4" s="1070"/>
      <c r="Y4" s="694"/>
      <c r="Z4" s="694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1"/>
      <c r="AL4" s="694"/>
      <c r="AM4" s="694"/>
      <c r="AN4" s="694"/>
      <c r="AO4" s="1"/>
    </row>
    <row r="5" spans="1:41" ht="15.75" customHeight="1" x14ac:dyDescent="0.25">
      <c r="A5" s="2285"/>
      <c r="B5" s="2285"/>
      <c r="C5" s="2295"/>
      <c r="D5" s="2309"/>
      <c r="E5" s="2301"/>
      <c r="F5" s="2303"/>
      <c r="G5" s="2306"/>
      <c r="H5" s="2273"/>
      <c r="I5" s="2267"/>
      <c r="J5" s="2270"/>
      <c r="K5" s="2270"/>
      <c r="L5" s="2270"/>
      <c r="M5" s="2270"/>
      <c r="N5" s="2270"/>
      <c r="O5" s="2270"/>
      <c r="P5" s="2264"/>
      <c r="S5" s="1086"/>
      <c r="T5" s="1085"/>
      <c r="U5" s="1070"/>
      <c r="V5" s="694"/>
      <c r="W5" s="1070"/>
      <c r="X5" s="1070"/>
      <c r="Y5" s="694"/>
      <c r="Z5" s="694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1"/>
      <c r="AL5" s="694"/>
      <c r="AM5" s="694"/>
      <c r="AN5" s="694"/>
      <c r="AO5" s="1"/>
    </row>
    <row r="6" spans="1:41" ht="15.75" customHeight="1" x14ac:dyDescent="0.25">
      <c r="A6" s="2285"/>
      <c r="B6" s="2285"/>
      <c r="C6" s="2295"/>
      <c r="D6" s="2309"/>
      <c r="E6" s="2301"/>
      <c r="F6" s="2303"/>
      <c r="G6" s="2306"/>
      <c r="H6" s="2273"/>
      <c r="I6" s="2267"/>
      <c r="J6" s="2270"/>
      <c r="K6" s="2270"/>
      <c r="L6" s="2270"/>
      <c r="M6" s="2270"/>
      <c r="N6" s="2270"/>
      <c r="O6" s="2270"/>
      <c r="P6" s="2264"/>
      <c r="S6" s="1086"/>
      <c r="T6" s="1085"/>
      <c r="U6" s="1070"/>
      <c r="V6" s="694"/>
      <c r="W6" s="1070"/>
      <c r="X6" s="1070"/>
      <c r="Y6" s="694"/>
      <c r="Z6" s="694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1"/>
      <c r="AL6" s="694"/>
      <c r="AM6" s="694"/>
      <c r="AN6" s="694"/>
      <c r="AO6" s="1"/>
    </row>
    <row r="7" spans="1:41" ht="15.75" customHeight="1" x14ac:dyDescent="0.25">
      <c r="A7" s="2285"/>
      <c r="B7" s="2285"/>
      <c r="C7" s="2295"/>
      <c r="D7" s="2309"/>
      <c r="E7" s="2301"/>
      <c r="F7" s="2303"/>
      <c r="G7" s="2306"/>
      <c r="H7" s="2273"/>
      <c r="I7" s="2267"/>
      <c r="J7" s="2270"/>
      <c r="K7" s="2270"/>
      <c r="L7" s="2270"/>
      <c r="M7" s="2270"/>
      <c r="N7" s="2270"/>
      <c r="O7" s="2270"/>
      <c r="P7" s="2264"/>
      <c r="S7" s="1086"/>
      <c r="T7" s="1085"/>
      <c r="U7" s="1070"/>
      <c r="V7" s="694"/>
      <c r="W7" s="1070"/>
      <c r="X7" s="1070"/>
      <c r="Y7" s="694"/>
      <c r="Z7" s="694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1"/>
      <c r="AL7" s="694"/>
      <c r="AM7" s="694"/>
      <c r="AN7" s="694"/>
      <c r="AO7" s="1"/>
    </row>
    <row r="8" spans="1:41" ht="15" customHeight="1" x14ac:dyDescent="0.25">
      <c r="A8" s="2285"/>
      <c r="B8" s="2285"/>
      <c r="C8" s="2295"/>
      <c r="D8" s="2309"/>
      <c r="E8" s="2301"/>
      <c r="F8" s="2303"/>
      <c r="G8" s="2306"/>
      <c r="H8" s="2273"/>
      <c r="I8" s="2267"/>
      <c r="J8" s="2270"/>
      <c r="K8" s="2270"/>
      <c r="L8" s="2270"/>
      <c r="M8" s="2270"/>
      <c r="N8" s="2270"/>
      <c r="O8" s="2270"/>
      <c r="P8" s="2264"/>
      <c r="S8" s="1086"/>
      <c r="T8" s="1085"/>
      <c r="U8" s="1070"/>
      <c r="V8" s="694"/>
      <c r="W8" s="1070"/>
      <c r="X8" s="1070"/>
      <c r="Y8" s="694"/>
      <c r="Z8" s="694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1"/>
      <c r="AL8" s="694"/>
      <c r="AM8" s="694"/>
      <c r="AN8" s="694"/>
      <c r="AO8" s="1"/>
    </row>
    <row r="9" spans="1:41" ht="15" customHeight="1" x14ac:dyDescent="0.25">
      <c r="A9" s="2285"/>
      <c r="B9" s="2285"/>
      <c r="C9" s="2295"/>
      <c r="D9" s="2309"/>
      <c r="E9" s="2301"/>
      <c r="F9" s="2303"/>
      <c r="G9" s="2306"/>
      <c r="H9" s="2273"/>
      <c r="I9" s="2267"/>
      <c r="J9" s="2270"/>
      <c r="K9" s="2270"/>
      <c r="L9" s="2270"/>
      <c r="M9" s="2270"/>
      <c r="N9" s="2270"/>
      <c r="O9" s="2270"/>
      <c r="P9" s="2264"/>
      <c r="S9" s="1086"/>
      <c r="T9" s="1085"/>
      <c r="U9" s="1070"/>
      <c r="V9" s="694"/>
      <c r="W9" s="1070"/>
      <c r="X9" s="1070"/>
      <c r="Y9" s="694"/>
      <c r="Z9" s="694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1"/>
      <c r="AL9" s="694"/>
      <c r="AM9" s="694"/>
      <c r="AN9" s="694"/>
      <c r="AO9" s="1"/>
    </row>
    <row r="10" spans="1:41" ht="15" customHeight="1" x14ac:dyDescent="0.25">
      <c r="A10" s="2285"/>
      <c r="B10" s="2285"/>
      <c r="C10" s="2295"/>
      <c r="D10" s="2309"/>
      <c r="E10" s="2301"/>
      <c r="F10" s="2303"/>
      <c r="G10" s="2306"/>
      <c r="H10" s="2273"/>
      <c r="I10" s="2267"/>
      <c r="J10" s="2270"/>
      <c r="K10" s="2270"/>
      <c r="L10" s="2270"/>
      <c r="M10" s="2270"/>
      <c r="N10" s="2270"/>
      <c r="O10" s="2270"/>
      <c r="P10" s="2264"/>
      <c r="S10" s="1086"/>
      <c r="T10" s="1085"/>
      <c r="U10" s="1070"/>
      <c r="V10" s="694"/>
      <c r="W10" s="1070"/>
      <c r="X10" s="1070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1"/>
      <c r="AL10" s="694"/>
      <c r="AM10" s="694"/>
      <c r="AN10" s="694"/>
      <c r="AO10" s="1"/>
    </row>
    <row r="11" spans="1:41" ht="22.5" customHeight="1" x14ac:dyDescent="0.25">
      <c r="A11" s="2285"/>
      <c r="B11" s="2285"/>
      <c r="C11" s="2295"/>
      <c r="D11" s="2309"/>
      <c r="E11" s="2301"/>
      <c r="F11" s="2304"/>
      <c r="G11" s="2307"/>
      <c r="H11" s="2273"/>
      <c r="I11" s="2268"/>
      <c r="J11" s="2271"/>
      <c r="K11" s="2271"/>
      <c r="L11" s="2271"/>
      <c r="M11" s="2271"/>
      <c r="N11" s="2271"/>
      <c r="O11" s="2271"/>
      <c r="P11" s="2264"/>
      <c r="S11" s="1086"/>
      <c r="T11" s="1085"/>
      <c r="U11" s="1070"/>
      <c r="V11" s="694"/>
      <c r="W11" s="1070"/>
      <c r="X11" s="1070"/>
      <c r="Y11" s="694"/>
      <c r="Z11" s="694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1"/>
      <c r="AL11" s="694"/>
      <c r="AM11" s="694"/>
      <c r="AN11" s="694"/>
      <c r="AO11" s="1"/>
    </row>
    <row r="12" spans="1:41" ht="20.25" customHeight="1" thickBot="1" x14ac:dyDescent="0.3">
      <c r="A12" s="1238"/>
      <c r="B12" s="1238"/>
      <c r="C12" s="1238"/>
      <c r="D12" s="1239"/>
      <c r="E12" s="1239"/>
      <c r="F12" s="1240"/>
      <c r="G12" s="1242"/>
      <c r="H12" s="1243"/>
      <c r="I12" s="1244" t="s">
        <v>673</v>
      </c>
      <c r="J12" s="1244" t="s">
        <v>27</v>
      </c>
      <c r="K12" s="1244" t="s">
        <v>12</v>
      </c>
      <c r="L12" s="1244" t="s">
        <v>673</v>
      </c>
      <c r="M12" s="1244" t="s">
        <v>673</v>
      </c>
      <c r="N12" s="1244" t="s">
        <v>673</v>
      </c>
      <c r="O12" s="1244"/>
      <c r="P12" s="2265"/>
      <c r="S12" s="18"/>
      <c r="T12" s="566"/>
      <c r="U12" s="566"/>
      <c r="V12" s="566"/>
      <c r="W12" s="566"/>
      <c r="X12" s="56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1"/>
      <c r="AL12" s="2"/>
      <c r="AM12" s="2"/>
      <c r="AN12" s="2"/>
      <c r="AO12" s="1"/>
    </row>
    <row r="13" spans="1:41" ht="16.5" customHeight="1" x14ac:dyDescent="0.25">
      <c r="A13" s="1084">
        <v>1</v>
      </c>
      <c r="B13" s="1217" t="s">
        <v>661</v>
      </c>
      <c r="C13" s="1226" t="s">
        <v>639</v>
      </c>
      <c r="D13" s="1258">
        <v>10</v>
      </c>
      <c r="E13" s="1208" t="s">
        <v>57</v>
      </c>
      <c r="F13" s="1208" t="s">
        <v>663</v>
      </c>
      <c r="G13" s="1231" t="s">
        <v>666</v>
      </c>
      <c r="H13" s="1233" t="s">
        <v>643</v>
      </c>
      <c r="I13" s="1079"/>
      <c r="J13" s="1079"/>
      <c r="K13" s="1079"/>
      <c r="L13" s="1079"/>
      <c r="M13" s="1079"/>
      <c r="N13" s="1079"/>
      <c r="O13" s="1079"/>
      <c r="P13" s="1083"/>
      <c r="S13" s="18"/>
      <c r="T13" s="566"/>
      <c r="U13" s="566"/>
      <c r="V13" s="566"/>
      <c r="W13" s="566"/>
      <c r="X13" s="566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1"/>
      <c r="AL13" s="2"/>
      <c r="AM13" s="2"/>
      <c r="AN13" s="2"/>
      <c r="AO13" s="1"/>
    </row>
    <row r="14" spans="1:41" ht="16.5" customHeight="1" x14ac:dyDescent="0.25">
      <c r="A14" s="1080">
        <v>1</v>
      </c>
      <c r="B14" s="1218" t="s">
        <v>662</v>
      </c>
      <c r="C14" s="1218" t="s">
        <v>639</v>
      </c>
      <c r="D14" s="1259">
        <v>10.5</v>
      </c>
      <c r="E14" s="1210" t="s">
        <v>66</v>
      </c>
      <c r="F14" s="1210" t="s">
        <v>664</v>
      </c>
      <c r="G14" s="1231" t="s">
        <v>667</v>
      </c>
      <c r="H14" s="1234" t="s">
        <v>643</v>
      </c>
      <c r="I14" s="1116"/>
      <c r="J14" s="1116"/>
      <c r="K14" s="1116"/>
      <c r="L14" s="1116"/>
      <c r="M14" s="1114"/>
      <c r="N14" s="1114"/>
      <c r="O14" s="1113"/>
      <c r="P14" s="1081"/>
      <c r="S14" s="18"/>
      <c r="T14" s="566"/>
      <c r="U14" s="566"/>
      <c r="V14" s="566"/>
      <c r="W14" s="566"/>
      <c r="X14" s="566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"/>
      <c r="AL14" s="2"/>
      <c r="AM14" s="2"/>
      <c r="AN14" s="2"/>
      <c r="AO14" s="1"/>
    </row>
    <row r="15" spans="1:41" ht="16.5" customHeight="1" x14ac:dyDescent="0.25">
      <c r="A15" s="1080"/>
      <c r="B15" s="1219"/>
      <c r="C15" s="1219"/>
      <c r="D15" s="1260"/>
      <c r="E15" s="1208"/>
      <c r="F15" s="1210"/>
      <c r="G15" s="1232"/>
      <c r="H15" s="1234"/>
      <c r="I15" s="1116"/>
      <c r="J15" s="1116"/>
      <c r="K15" s="1084"/>
      <c r="L15" s="1080"/>
      <c r="M15" s="1078"/>
      <c r="N15" s="1078"/>
      <c r="O15" s="1078"/>
      <c r="P15" s="1081"/>
      <c r="S15" s="18"/>
      <c r="T15" s="566"/>
      <c r="U15" s="566"/>
      <c r="V15" s="566"/>
      <c r="W15" s="566"/>
      <c r="X15" s="56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1"/>
      <c r="AL15" s="2"/>
      <c r="AM15" s="2"/>
      <c r="AN15" s="2"/>
      <c r="AO15" s="1"/>
    </row>
    <row r="16" spans="1:41" ht="16.5" customHeight="1" x14ac:dyDescent="0.25">
      <c r="A16" s="1080"/>
      <c r="B16" s="1219"/>
      <c r="C16" s="1219"/>
      <c r="D16" s="1260"/>
      <c r="E16" s="1208"/>
      <c r="F16" s="1210"/>
      <c r="G16" s="1232"/>
      <c r="H16" s="1234"/>
      <c r="I16" s="1116"/>
      <c r="J16" s="1116"/>
      <c r="K16" s="1084"/>
      <c r="L16" s="1080"/>
      <c r="M16" s="1078"/>
      <c r="N16" s="1078"/>
      <c r="O16" s="1078"/>
      <c r="P16" s="1081"/>
      <c r="S16" s="18"/>
      <c r="T16" s="566"/>
      <c r="U16" s="566"/>
      <c r="V16" s="566"/>
      <c r="W16" s="566"/>
      <c r="X16" s="56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"/>
      <c r="AL16" s="2"/>
      <c r="AM16" s="2"/>
      <c r="AN16" s="2"/>
      <c r="AO16" s="1"/>
    </row>
    <row r="17" spans="1:41" ht="16.5" customHeight="1" x14ac:dyDescent="0.25">
      <c r="A17" s="1080"/>
      <c r="B17" s="1219"/>
      <c r="C17" s="1219"/>
      <c r="D17" s="1260"/>
      <c r="E17" s="1208"/>
      <c r="F17" s="1210"/>
      <c r="G17" s="1232"/>
      <c r="H17" s="1234"/>
      <c r="I17" s="1116"/>
      <c r="J17" s="1116"/>
      <c r="K17" s="1084"/>
      <c r="L17" s="1080"/>
      <c r="M17" s="1078"/>
      <c r="N17" s="1078"/>
      <c r="O17" s="1078"/>
      <c r="P17" s="1081"/>
      <c r="S17" s="18"/>
      <c r="T17" s="566"/>
      <c r="U17" s="566"/>
      <c r="V17" s="566"/>
      <c r="W17" s="566"/>
      <c r="X17" s="566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1"/>
      <c r="AL17" s="2"/>
      <c r="AM17" s="2"/>
      <c r="AN17" s="2"/>
      <c r="AO17" s="1"/>
    </row>
    <row r="18" spans="1:41" ht="16.5" customHeight="1" x14ac:dyDescent="0.25">
      <c r="A18" s="1080"/>
      <c r="B18" s="1219"/>
      <c r="C18" s="1219"/>
      <c r="D18" s="1260"/>
      <c r="E18" s="1208"/>
      <c r="F18" s="1210"/>
      <c r="G18" s="1232"/>
      <c r="H18" s="1234"/>
      <c r="I18" s="1116"/>
      <c r="J18" s="1116"/>
      <c r="K18" s="1084"/>
      <c r="L18" s="1080"/>
      <c r="M18" s="1078"/>
      <c r="N18" s="1078"/>
      <c r="O18" s="1078"/>
      <c r="P18" s="1115"/>
      <c r="S18" s="18"/>
      <c r="T18" s="566"/>
      <c r="U18" s="566"/>
      <c r="V18" s="566"/>
      <c r="W18" s="566"/>
      <c r="X18" s="566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"/>
      <c r="AL18" s="2"/>
      <c r="AM18" s="2"/>
      <c r="AN18" s="2"/>
      <c r="AO18" s="1"/>
    </row>
    <row r="19" spans="1:41" ht="16.5" customHeight="1" x14ac:dyDescent="0.25">
      <c r="A19" s="1080"/>
      <c r="B19" s="1218"/>
      <c r="C19" s="1218"/>
      <c r="D19" s="1259"/>
      <c r="E19" s="1210"/>
      <c r="F19" s="1210"/>
      <c r="G19" s="1232"/>
      <c r="H19" s="1234"/>
      <c r="I19" s="1116"/>
      <c r="J19" s="1116"/>
      <c r="K19" s="1116"/>
      <c r="L19" s="1116"/>
      <c r="M19" s="1114"/>
      <c r="N19" s="1114"/>
      <c r="O19" s="1113"/>
      <c r="P19" s="1081"/>
      <c r="S19" s="18"/>
      <c r="T19" s="566"/>
      <c r="U19" s="566"/>
      <c r="V19" s="566"/>
      <c r="W19" s="566"/>
      <c r="X19" s="566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1"/>
      <c r="AL19" s="2"/>
      <c r="AM19" s="2"/>
      <c r="AN19" s="2"/>
      <c r="AO19" s="1"/>
    </row>
    <row r="20" spans="1:41" ht="16.5" customHeight="1" x14ac:dyDescent="0.25">
      <c r="A20" s="1080"/>
      <c r="B20" s="1219"/>
      <c r="C20" s="1219"/>
      <c r="D20" s="1260"/>
      <c r="E20" s="1208"/>
      <c r="F20" s="1210"/>
      <c r="G20" s="1232"/>
      <c r="H20" s="1234"/>
      <c r="I20" s="1116"/>
      <c r="J20" s="1116"/>
      <c r="K20" s="1084"/>
      <c r="L20" s="1080"/>
      <c r="M20" s="1078"/>
      <c r="N20" s="1078"/>
      <c r="O20" s="1078"/>
      <c r="P20" s="1115"/>
      <c r="S20" s="18"/>
      <c r="T20" s="566"/>
      <c r="U20" s="566"/>
      <c r="V20" s="566"/>
      <c r="W20" s="566"/>
      <c r="X20" s="566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"/>
      <c r="AL20" s="2"/>
      <c r="AM20" s="2"/>
      <c r="AN20" s="2"/>
      <c r="AO20" s="1"/>
    </row>
    <row r="21" spans="1:41" ht="16.5" customHeight="1" x14ac:dyDescent="0.25">
      <c r="A21" s="1080"/>
      <c r="B21" s="1219"/>
      <c r="C21" s="1219"/>
      <c r="D21" s="1260"/>
      <c r="E21" s="1208"/>
      <c r="F21" s="1210"/>
      <c r="G21" s="1236"/>
      <c r="H21" s="1235"/>
      <c r="I21" s="1114"/>
      <c r="J21" s="1114"/>
      <c r="K21" s="1079"/>
      <c r="L21" s="1078"/>
      <c r="M21" s="1078"/>
      <c r="N21" s="1078"/>
      <c r="O21" s="1078"/>
      <c r="P21" s="1081"/>
      <c r="S21" s="18"/>
      <c r="T21" s="566"/>
      <c r="U21" s="566"/>
      <c r="V21" s="566"/>
      <c r="W21" s="566"/>
      <c r="X21" s="56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1"/>
      <c r="AL21" s="2"/>
      <c r="AM21" s="2"/>
      <c r="AN21" s="2"/>
      <c r="AO21" s="1"/>
    </row>
    <row r="22" spans="1:41" ht="16.5" customHeight="1" x14ac:dyDescent="0.25">
      <c r="A22" s="1225"/>
      <c r="B22" s="1220"/>
      <c r="C22" s="1220"/>
      <c r="D22" s="1260"/>
      <c r="E22" s="1208"/>
      <c r="F22" s="1210"/>
      <c r="G22" s="1236"/>
      <c r="H22" s="1235"/>
      <c r="I22" s="1114"/>
      <c r="J22" s="1114"/>
      <c r="K22" s="1079"/>
      <c r="L22" s="1076"/>
      <c r="M22" s="1076"/>
      <c r="N22" s="1076"/>
      <c r="O22" s="1076"/>
      <c r="P22" s="1115"/>
      <c r="S22" s="312"/>
      <c r="T22" s="566"/>
      <c r="U22" s="566"/>
      <c r="V22" s="2"/>
      <c r="W22" s="2"/>
      <c r="X22" s="2"/>
      <c r="Y22" s="2"/>
      <c r="Z22" s="2"/>
      <c r="AA22" s="2"/>
      <c r="AB22" s="119"/>
      <c r="AC22" s="119"/>
      <c r="AD22" s="119"/>
      <c r="AE22" s="119"/>
      <c r="AF22" s="119"/>
      <c r="AG22" s="119"/>
      <c r="AH22" s="119"/>
      <c r="AI22" s="119"/>
      <c r="AJ22" s="119"/>
      <c r="AK22" s="312"/>
      <c r="AL22" s="2"/>
      <c r="AM22" s="2"/>
      <c r="AN22" s="2"/>
      <c r="AO22" s="1"/>
    </row>
    <row r="23" spans="1:41" ht="16.5" customHeight="1" x14ac:dyDescent="0.25">
      <c r="A23" s="1225"/>
      <c r="B23" s="1221"/>
      <c r="C23" s="1221"/>
      <c r="D23" s="1260"/>
      <c r="E23" s="1208"/>
      <c r="F23" s="1210"/>
      <c r="G23" s="1236"/>
      <c r="H23" s="1235"/>
      <c r="I23" s="1114"/>
      <c r="J23" s="1114"/>
      <c r="K23" s="1079"/>
      <c r="L23" s="1076"/>
      <c r="M23" s="1076"/>
      <c r="N23" s="1076"/>
      <c r="O23" s="1076"/>
      <c r="P23" s="1082"/>
      <c r="S23" s="1074"/>
      <c r="T23" s="566"/>
      <c r="U23" s="566"/>
      <c r="V23" s="2"/>
      <c r="W23" s="2"/>
      <c r="X23" s="2"/>
      <c r="Y23" s="2"/>
      <c r="Z23" s="2"/>
      <c r="AA23" s="2"/>
      <c r="AB23" s="119"/>
      <c r="AC23" s="119"/>
      <c r="AD23" s="119"/>
      <c r="AE23" s="119"/>
      <c r="AF23" s="119"/>
      <c r="AG23" s="119"/>
      <c r="AH23" s="119"/>
      <c r="AI23" s="119"/>
      <c r="AJ23" s="119"/>
      <c r="AK23" s="312"/>
      <c r="AL23" s="2"/>
      <c r="AM23" s="2"/>
      <c r="AN23" s="2"/>
      <c r="AO23" s="1"/>
    </row>
    <row r="24" spans="1:41" ht="16.5" customHeight="1" x14ac:dyDescent="0.25">
      <c r="A24" s="1080"/>
      <c r="B24" s="1219"/>
      <c r="C24" s="1219"/>
      <c r="D24" s="1260"/>
      <c r="E24" s="1211"/>
      <c r="F24" s="1210"/>
      <c r="G24" s="1236"/>
      <c r="H24" s="1235"/>
      <c r="I24" s="1114"/>
      <c r="J24" s="1114"/>
      <c r="K24" s="1078"/>
      <c r="L24" s="1076"/>
      <c r="M24" s="1076"/>
      <c r="N24" s="1076"/>
      <c r="O24" s="1076"/>
      <c r="P24" s="1115"/>
      <c r="S24" s="18"/>
      <c r="T24" s="566"/>
      <c r="U24" s="566"/>
      <c r="V24" s="2"/>
      <c r="W24" s="2"/>
      <c r="X24" s="2"/>
      <c r="Y24" s="2"/>
      <c r="Z24" s="2"/>
      <c r="AA24" s="2"/>
      <c r="AB24" s="119"/>
      <c r="AC24" s="119"/>
      <c r="AD24" s="119"/>
      <c r="AE24" s="119"/>
      <c r="AF24" s="119"/>
      <c r="AG24" s="119"/>
      <c r="AH24" s="119"/>
      <c r="AI24" s="119"/>
      <c r="AJ24" s="119"/>
      <c r="AK24" s="18"/>
      <c r="AL24" s="2"/>
      <c r="AM24" s="2"/>
      <c r="AN24" s="2"/>
      <c r="AO24" s="1"/>
    </row>
    <row r="25" spans="1:41" ht="16.5" customHeight="1" x14ac:dyDescent="0.25">
      <c r="A25" s="1080"/>
      <c r="B25" s="1219"/>
      <c r="C25" s="1219"/>
      <c r="D25" s="1260"/>
      <c r="E25" s="1211"/>
      <c r="F25" s="1210"/>
      <c r="G25" s="1236"/>
      <c r="H25" s="1235"/>
      <c r="I25" s="1114"/>
      <c r="J25" s="1114"/>
      <c r="K25" s="1078"/>
      <c r="L25" s="1076"/>
      <c r="M25" s="1076"/>
      <c r="N25" s="1076"/>
      <c r="O25" s="1076"/>
      <c r="P25" s="1075"/>
      <c r="S25" s="18"/>
      <c r="T25" s="566"/>
      <c r="U25" s="566"/>
      <c r="V25" s="2"/>
      <c r="W25" s="2"/>
      <c r="X25" s="2"/>
      <c r="Y25" s="2"/>
      <c r="Z25" s="2"/>
      <c r="AA25" s="2"/>
      <c r="AB25" s="119"/>
      <c r="AC25" s="119"/>
      <c r="AD25" s="119"/>
      <c r="AE25" s="119"/>
      <c r="AF25" s="119"/>
      <c r="AG25" s="119"/>
      <c r="AH25" s="119"/>
      <c r="AI25" s="119"/>
      <c r="AJ25" s="119"/>
      <c r="AK25" s="18"/>
      <c r="AL25" s="2"/>
      <c r="AM25" s="2"/>
      <c r="AN25" s="2"/>
      <c r="AO25" s="1"/>
    </row>
    <row r="26" spans="1:41" ht="16.5" customHeight="1" x14ac:dyDescent="0.25">
      <c r="A26" s="1080"/>
      <c r="B26" s="1219"/>
      <c r="C26" s="1219"/>
      <c r="D26" s="1260"/>
      <c r="E26" s="1211"/>
      <c r="F26" s="1210"/>
      <c r="G26" s="1236"/>
      <c r="H26" s="1235"/>
      <c r="I26" s="1114"/>
      <c r="J26" s="1114"/>
      <c r="K26" s="1077"/>
      <c r="L26" s="1077"/>
      <c r="M26" s="1076"/>
      <c r="N26" s="1076"/>
      <c r="O26" s="1076"/>
      <c r="P26" s="1075"/>
      <c r="S26" s="18"/>
      <c r="T26" s="566"/>
      <c r="U26" s="566"/>
      <c r="V26" s="2"/>
      <c r="W26" s="2"/>
      <c r="X26" s="2"/>
      <c r="Y26" s="1071"/>
      <c r="Z26" s="1071"/>
      <c r="AA26" s="1071"/>
      <c r="AB26" s="1071"/>
      <c r="AC26" s="119"/>
      <c r="AD26" s="119"/>
      <c r="AE26" s="119"/>
      <c r="AF26" s="119"/>
      <c r="AG26" s="119"/>
      <c r="AH26" s="119"/>
      <c r="AI26" s="119"/>
      <c r="AJ26" s="119"/>
      <c r="AK26" s="18"/>
      <c r="AL26" s="2"/>
      <c r="AM26" s="2"/>
      <c r="AN26" s="2"/>
      <c r="AO26" s="1"/>
    </row>
    <row r="27" spans="1:41" ht="16.5" customHeight="1" x14ac:dyDescent="0.25">
      <c r="A27" s="1080"/>
      <c r="B27" s="1219"/>
      <c r="C27" s="1219"/>
      <c r="D27" s="1260"/>
      <c r="E27" s="1211"/>
      <c r="F27" s="1210"/>
      <c r="G27" s="1236"/>
      <c r="H27" s="1235"/>
      <c r="I27" s="1114"/>
      <c r="J27" s="1114"/>
      <c r="K27" s="1077"/>
      <c r="L27" s="1077"/>
      <c r="M27" s="1076"/>
      <c r="N27" s="1076"/>
      <c r="O27" s="1076"/>
      <c r="P27" s="1075"/>
      <c r="S27" s="18"/>
      <c r="T27" s="566"/>
      <c r="U27" s="566"/>
      <c r="V27" s="2"/>
      <c r="W27" s="2"/>
      <c r="X27" s="2"/>
      <c r="Y27" s="1071"/>
      <c r="Z27" s="1071"/>
      <c r="AA27" s="1071"/>
      <c r="AB27" s="1071"/>
      <c r="AC27" s="119"/>
      <c r="AD27" s="119"/>
      <c r="AE27" s="119"/>
      <c r="AF27" s="119"/>
      <c r="AG27" s="119"/>
      <c r="AH27" s="119"/>
      <c r="AI27" s="119"/>
      <c r="AJ27" s="119"/>
      <c r="AK27" s="18"/>
      <c r="AL27" s="2"/>
      <c r="AM27" s="2"/>
      <c r="AN27" s="2"/>
      <c r="AO27" s="1"/>
    </row>
    <row r="28" spans="1:41" ht="16.5" customHeight="1" x14ac:dyDescent="0.25">
      <c r="A28" s="1080"/>
      <c r="B28" s="1219"/>
      <c r="C28" s="1219"/>
      <c r="D28" s="1260"/>
      <c r="E28" s="1211"/>
      <c r="F28" s="1210"/>
      <c r="G28" s="1236"/>
      <c r="H28" s="1235"/>
      <c r="I28" s="1114"/>
      <c r="J28" s="1114"/>
      <c r="K28" s="1078"/>
      <c r="L28" s="1077"/>
      <c r="M28" s="1076"/>
      <c r="N28" s="1076"/>
      <c r="O28" s="1076"/>
      <c r="P28" s="1081"/>
      <c r="S28" s="18"/>
      <c r="T28" s="566"/>
      <c r="U28" s="566"/>
      <c r="V28" s="566"/>
      <c r="W28" s="566"/>
      <c r="X28" s="566"/>
      <c r="Y28" s="2"/>
      <c r="Z28" s="2"/>
      <c r="AA28" s="2"/>
      <c r="AB28" s="1071"/>
      <c r="AC28" s="119"/>
      <c r="AD28" s="119"/>
      <c r="AE28" s="119"/>
      <c r="AF28" s="119"/>
      <c r="AG28" s="119"/>
      <c r="AH28" s="119"/>
      <c r="AI28" s="119"/>
      <c r="AJ28" s="119"/>
      <c r="AK28" s="18"/>
      <c r="AL28" s="2"/>
      <c r="AM28" s="2"/>
      <c r="AN28" s="2"/>
      <c r="AO28" s="1"/>
    </row>
    <row r="29" spans="1:41" ht="16.5" customHeight="1" x14ac:dyDescent="0.25">
      <c r="A29" s="1225"/>
      <c r="B29" s="1220"/>
      <c r="C29" s="1220"/>
      <c r="D29" s="1260"/>
      <c r="E29" s="1208"/>
      <c r="F29" s="1210"/>
      <c r="G29" s="1236"/>
      <c r="H29" s="1235"/>
      <c r="I29" s="1114"/>
      <c r="J29" s="1114"/>
      <c r="K29" s="1079"/>
      <c r="L29" s="1076"/>
      <c r="M29" s="1076"/>
      <c r="N29" s="1076"/>
      <c r="O29" s="1076"/>
      <c r="P29" s="1081"/>
      <c r="S29" s="312"/>
      <c r="T29" s="566"/>
      <c r="U29" s="566"/>
      <c r="V29" s="2"/>
      <c r="W29" s="2"/>
      <c r="X29" s="2"/>
      <c r="Y29" s="2"/>
      <c r="Z29" s="2"/>
      <c r="AA29" s="2"/>
      <c r="AB29" s="119"/>
      <c r="AC29" s="119"/>
      <c r="AD29" s="119"/>
      <c r="AE29" s="119"/>
      <c r="AF29" s="119"/>
      <c r="AG29" s="119"/>
      <c r="AH29" s="119"/>
      <c r="AI29" s="119"/>
      <c r="AJ29" s="119"/>
      <c r="AK29" s="1"/>
      <c r="AL29" s="2"/>
      <c r="AM29" s="2"/>
      <c r="AN29" s="2"/>
      <c r="AO29" s="1"/>
    </row>
    <row r="30" spans="1:41" ht="16.5" customHeight="1" x14ac:dyDescent="0.25">
      <c r="A30" s="1225"/>
      <c r="B30" s="1221"/>
      <c r="C30" s="1221"/>
      <c r="D30" s="1260"/>
      <c r="E30" s="1208"/>
      <c r="F30" s="1210"/>
      <c r="G30" s="1236"/>
      <c r="H30" s="1235"/>
      <c r="I30" s="1114"/>
      <c r="J30" s="1114"/>
      <c r="K30" s="1079"/>
      <c r="L30" s="1076"/>
      <c r="M30" s="1076"/>
      <c r="N30" s="1076"/>
      <c r="O30" s="1076"/>
      <c r="P30" s="1075"/>
      <c r="S30" s="1074"/>
      <c r="T30" s="566"/>
      <c r="U30" s="566"/>
      <c r="V30" s="2"/>
      <c r="W30" s="2"/>
      <c r="X30" s="2"/>
      <c r="Y30" s="2"/>
      <c r="Z30" s="2"/>
      <c r="AA30" s="2"/>
      <c r="AB30" s="119"/>
      <c r="AC30" s="119"/>
      <c r="AD30" s="119"/>
      <c r="AE30" s="119"/>
      <c r="AF30" s="119"/>
      <c r="AG30" s="119"/>
      <c r="AH30" s="119"/>
      <c r="AI30" s="119"/>
      <c r="AJ30" s="119"/>
      <c r="AK30" s="18"/>
      <c r="AL30" s="2"/>
      <c r="AM30" s="2"/>
      <c r="AN30" s="2"/>
      <c r="AO30" s="1"/>
    </row>
    <row r="31" spans="1:41" ht="16.5" customHeight="1" x14ac:dyDescent="0.25">
      <c r="A31" s="1080"/>
      <c r="B31" s="1219"/>
      <c r="C31" s="1219"/>
      <c r="D31" s="1260"/>
      <c r="E31" s="1211"/>
      <c r="F31" s="1210"/>
      <c r="G31" s="1236"/>
      <c r="H31" s="1235"/>
      <c r="I31" s="1114"/>
      <c r="J31" s="1114"/>
      <c r="K31" s="1078"/>
      <c r="L31" s="1076"/>
      <c r="M31" s="1076"/>
      <c r="N31" s="1076"/>
      <c r="O31" s="1076"/>
      <c r="P31" s="1075"/>
      <c r="S31" s="18"/>
      <c r="T31" s="566"/>
      <c r="U31" s="566"/>
      <c r="V31" s="2"/>
      <c r="W31" s="2"/>
      <c r="X31" s="2"/>
      <c r="Y31" s="2"/>
      <c r="Z31" s="2"/>
      <c r="AA31" s="2"/>
      <c r="AB31" s="119"/>
      <c r="AC31" s="119"/>
      <c r="AD31" s="119"/>
      <c r="AE31" s="119"/>
      <c r="AF31" s="119"/>
      <c r="AG31" s="119"/>
      <c r="AH31" s="119"/>
      <c r="AI31" s="119"/>
      <c r="AJ31" s="119"/>
      <c r="AK31" s="18"/>
      <c r="AL31" s="2"/>
      <c r="AM31" s="2"/>
      <c r="AN31" s="2"/>
      <c r="AO31" s="1"/>
    </row>
    <row r="32" spans="1:41" ht="16.5" customHeight="1" x14ac:dyDescent="0.25">
      <c r="A32" s="1080"/>
      <c r="B32" s="1219"/>
      <c r="C32" s="1219"/>
      <c r="D32" s="1260"/>
      <c r="E32" s="1211"/>
      <c r="F32" s="1210"/>
      <c r="G32" s="1236"/>
      <c r="H32" s="1235"/>
      <c r="I32" s="1114"/>
      <c r="J32" s="1114"/>
      <c r="K32" s="1078"/>
      <c r="L32" s="1076"/>
      <c r="M32" s="1076"/>
      <c r="N32" s="1076"/>
      <c r="O32" s="1076"/>
      <c r="P32" s="1075"/>
      <c r="S32" s="18"/>
      <c r="T32" s="566"/>
      <c r="U32" s="566"/>
      <c r="V32" s="2"/>
      <c r="W32" s="2"/>
      <c r="X32" s="2"/>
      <c r="Y32" s="2"/>
      <c r="Z32" s="2"/>
      <c r="AA32" s="2"/>
      <c r="AB32" s="119"/>
      <c r="AC32" s="119"/>
      <c r="AD32" s="119"/>
      <c r="AE32" s="119"/>
      <c r="AF32" s="119"/>
      <c r="AG32" s="119"/>
      <c r="AH32" s="119"/>
      <c r="AI32" s="119"/>
      <c r="AJ32" s="119"/>
      <c r="AK32" s="18"/>
      <c r="AL32" s="2"/>
      <c r="AM32" s="2"/>
      <c r="AN32" s="2"/>
      <c r="AO32" s="1"/>
    </row>
    <row r="33" spans="1:41" ht="16.5" customHeight="1" x14ac:dyDescent="0.25">
      <c r="A33" s="1080"/>
      <c r="B33" s="1219"/>
      <c r="C33" s="1219"/>
      <c r="D33" s="1260"/>
      <c r="E33" s="1211"/>
      <c r="F33" s="1210"/>
      <c r="G33" s="1236"/>
      <c r="H33" s="1235"/>
      <c r="I33" s="1114"/>
      <c r="J33" s="1114"/>
      <c r="K33" s="1077"/>
      <c r="L33" s="1077"/>
      <c r="M33" s="1076"/>
      <c r="N33" s="1076"/>
      <c r="O33" s="1076"/>
      <c r="P33" s="1075"/>
      <c r="S33" s="18"/>
      <c r="T33" s="566"/>
      <c r="U33" s="566"/>
      <c r="V33" s="2"/>
      <c r="W33" s="2"/>
      <c r="X33" s="2"/>
      <c r="Y33" s="1071"/>
      <c r="Z33" s="1071"/>
      <c r="AA33" s="1071"/>
      <c r="AB33" s="1071"/>
      <c r="AC33" s="119"/>
      <c r="AD33" s="119"/>
      <c r="AE33" s="119"/>
      <c r="AF33" s="119"/>
      <c r="AG33" s="119"/>
      <c r="AH33" s="119"/>
      <c r="AI33" s="119"/>
      <c r="AJ33" s="119"/>
      <c r="AK33" s="18"/>
      <c r="AL33" s="2"/>
      <c r="AM33" s="2"/>
      <c r="AN33" s="2"/>
      <c r="AO33" s="1"/>
    </row>
    <row r="34" spans="1:41" ht="16.5" customHeight="1" x14ac:dyDescent="0.25">
      <c r="A34" s="1080"/>
      <c r="B34" s="1219"/>
      <c r="C34" s="1219"/>
      <c r="D34" s="1260"/>
      <c r="E34" s="1211"/>
      <c r="F34" s="1210"/>
      <c r="G34" s="1236"/>
      <c r="H34" s="1235"/>
      <c r="I34" s="1114"/>
      <c r="J34" s="1114"/>
      <c r="K34" s="1077"/>
      <c r="L34" s="1077"/>
      <c r="M34" s="1076"/>
      <c r="N34" s="1076"/>
      <c r="O34" s="1076"/>
      <c r="P34" s="1075"/>
      <c r="S34" s="18"/>
      <c r="T34" s="566"/>
      <c r="U34" s="566"/>
      <c r="V34" s="2"/>
      <c r="W34" s="2"/>
      <c r="X34" s="2"/>
      <c r="Y34" s="1071"/>
      <c r="Z34" s="1071"/>
      <c r="AA34" s="1071"/>
      <c r="AB34" s="1071"/>
      <c r="AC34" s="119"/>
      <c r="AD34" s="119"/>
      <c r="AE34" s="119"/>
      <c r="AF34" s="119"/>
      <c r="AG34" s="119"/>
      <c r="AH34" s="119"/>
      <c r="AI34" s="119"/>
      <c r="AJ34" s="119"/>
      <c r="AK34" s="18"/>
      <c r="AL34" s="2"/>
      <c r="AM34" s="2"/>
      <c r="AN34" s="2"/>
      <c r="AO34" s="1"/>
    </row>
    <row r="35" spans="1:41" ht="16.5" customHeight="1" x14ac:dyDescent="0.25">
      <c r="A35" s="1080"/>
      <c r="B35" s="1219"/>
      <c r="C35" s="1219"/>
      <c r="D35" s="1260"/>
      <c r="E35" s="1208"/>
      <c r="F35" s="1210"/>
      <c r="G35" s="1236"/>
      <c r="H35" s="1235"/>
      <c r="I35" s="1114"/>
      <c r="J35" s="1114"/>
      <c r="K35" s="1079"/>
      <c r="L35" s="1078"/>
      <c r="M35" s="1078"/>
      <c r="N35" s="1078"/>
      <c r="O35" s="1078"/>
      <c r="P35" s="1081"/>
      <c r="S35" s="18"/>
      <c r="T35" s="566"/>
      <c r="U35" s="566"/>
      <c r="V35" s="2"/>
      <c r="W35" s="2"/>
      <c r="X35" s="2"/>
      <c r="Y35" s="1071"/>
      <c r="Z35" s="1071"/>
      <c r="AA35" s="1071"/>
      <c r="AB35" s="1071"/>
      <c r="AC35" s="119"/>
      <c r="AD35" s="119"/>
      <c r="AE35" s="119"/>
      <c r="AF35" s="119"/>
      <c r="AG35" s="119"/>
      <c r="AH35" s="119"/>
      <c r="AI35" s="119"/>
      <c r="AJ35" s="119"/>
      <c r="AK35" s="18"/>
      <c r="AL35" s="2"/>
      <c r="AM35" s="2"/>
      <c r="AN35" s="2"/>
      <c r="AO35" s="1"/>
    </row>
    <row r="36" spans="1:41" ht="16.5" customHeight="1" x14ac:dyDescent="0.25">
      <c r="A36" s="1080"/>
      <c r="B36" s="1219"/>
      <c r="C36" s="1219"/>
      <c r="D36" s="1260"/>
      <c r="E36" s="1208"/>
      <c r="F36" s="1210"/>
      <c r="G36" s="1236"/>
      <c r="H36" s="1235"/>
      <c r="I36" s="1114"/>
      <c r="J36" s="1114"/>
      <c r="K36" s="1079"/>
      <c r="L36" s="1078"/>
      <c r="M36" s="1078"/>
      <c r="N36" s="1078"/>
      <c r="O36" s="1078"/>
      <c r="P36" s="1081"/>
      <c r="S36" s="18"/>
      <c r="T36" s="566"/>
      <c r="U36" s="566"/>
      <c r="V36" s="2"/>
      <c r="W36" s="2"/>
      <c r="X36" s="2"/>
      <c r="Y36" s="1071"/>
      <c r="Z36" s="1071"/>
      <c r="AA36" s="1071"/>
      <c r="AB36" s="1071"/>
      <c r="AC36" s="119"/>
      <c r="AD36" s="119"/>
      <c r="AE36" s="119"/>
      <c r="AF36" s="119"/>
      <c r="AG36" s="119"/>
      <c r="AH36" s="119"/>
      <c r="AI36" s="119"/>
      <c r="AJ36" s="119"/>
      <c r="AK36" s="18"/>
      <c r="AL36" s="2"/>
      <c r="AM36" s="2"/>
      <c r="AN36" s="2"/>
      <c r="AO36" s="1"/>
    </row>
    <row r="37" spans="1:41" ht="16.5" customHeight="1" x14ac:dyDescent="0.25">
      <c r="A37" s="1080"/>
      <c r="B37" s="1219"/>
      <c r="C37" s="1219"/>
      <c r="D37" s="1260"/>
      <c r="E37" s="1208"/>
      <c r="F37" s="1210"/>
      <c r="G37" s="1236"/>
      <c r="H37" s="1235"/>
      <c r="I37" s="1114"/>
      <c r="J37" s="1114"/>
      <c r="K37" s="1088"/>
      <c r="L37" s="1077"/>
      <c r="M37" s="1076"/>
      <c r="N37" s="1076"/>
      <c r="O37" s="1076"/>
      <c r="P37" s="1075"/>
      <c r="S37" s="18"/>
      <c r="T37" s="566"/>
      <c r="U37" s="566"/>
      <c r="V37" s="2"/>
      <c r="W37" s="2"/>
      <c r="X37" s="2"/>
      <c r="Y37" s="1071"/>
      <c r="Z37" s="1071"/>
      <c r="AA37" s="1071"/>
      <c r="AB37" s="1071"/>
      <c r="AC37" s="119"/>
      <c r="AD37" s="119"/>
      <c r="AE37" s="119"/>
      <c r="AF37" s="119"/>
      <c r="AG37" s="119"/>
      <c r="AH37" s="119"/>
      <c r="AI37" s="119"/>
      <c r="AJ37" s="119"/>
      <c r="AK37" s="18"/>
      <c r="AL37" s="2"/>
      <c r="AM37" s="2"/>
      <c r="AN37" s="2"/>
      <c r="AO37" s="1"/>
    </row>
    <row r="38" spans="1:41" ht="16.5" customHeight="1" x14ac:dyDescent="0.25">
      <c r="A38" s="1080"/>
      <c r="B38" s="1219"/>
      <c r="C38" s="1219"/>
      <c r="D38" s="1260"/>
      <c r="E38" s="1208"/>
      <c r="F38" s="1210"/>
      <c r="G38" s="1236"/>
      <c r="H38" s="1235"/>
      <c r="I38" s="1114"/>
      <c r="J38" s="1114"/>
      <c r="K38" s="1079"/>
      <c r="L38" s="1078"/>
      <c r="M38" s="1078"/>
      <c r="N38" s="1078"/>
      <c r="O38" s="1078"/>
      <c r="P38" s="1081"/>
      <c r="S38" s="18"/>
      <c r="T38" s="566"/>
      <c r="U38" s="566"/>
      <c r="V38" s="566"/>
      <c r="W38" s="566"/>
      <c r="X38" s="566"/>
      <c r="Y38" s="2"/>
      <c r="Z38" s="2"/>
      <c r="AA38" s="2"/>
      <c r="AB38" s="2"/>
      <c r="AC38" s="119"/>
      <c r="AD38" s="119"/>
      <c r="AE38" s="119"/>
      <c r="AF38" s="119"/>
      <c r="AG38" s="119"/>
      <c r="AH38" s="119"/>
      <c r="AI38" s="119"/>
      <c r="AJ38" s="119"/>
      <c r="AK38" s="18"/>
      <c r="AL38" s="2"/>
      <c r="AM38" s="2"/>
      <c r="AN38" s="2"/>
      <c r="AO38" s="1"/>
    </row>
    <row r="39" spans="1:41" ht="16.5" customHeight="1" x14ac:dyDescent="0.25">
      <c r="A39" s="1225"/>
      <c r="B39" s="1220"/>
      <c r="C39" s="1220"/>
      <c r="D39" s="1260"/>
      <c r="E39" s="1208"/>
      <c r="F39" s="1210"/>
      <c r="G39" s="1236"/>
      <c r="H39" s="1235"/>
      <c r="I39" s="1114"/>
      <c r="J39" s="1114"/>
      <c r="K39" s="1079"/>
      <c r="L39" s="1076"/>
      <c r="M39" s="1076"/>
      <c r="N39" s="1076"/>
      <c r="O39" s="1076"/>
      <c r="P39" s="1082"/>
      <c r="S39" s="312"/>
      <c r="T39" s="566"/>
      <c r="U39" s="566"/>
      <c r="V39" s="2"/>
      <c r="W39" s="2"/>
      <c r="X39" s="2"/>
      <c r="Y39" s="2"/>
      <c r="Z39" s="2"/>
      <c r="AA39" s="2"/>
      <c r="AB39" s="119"/>
      <c r="AC39" s="119"/>
      <c r="AD39" s="119"/>
      <c r="AE39" s="119"/>
      <c r="AF39" s="119"/>
      <c r="AG39" s="119"/>
      <c r="AH39" s="119"/>
      <c r="AI39" s="119"/>
      <c r="AJ39" s="119"/>
      <c r="AK39" s="18"/>
      <c r="AL39" s="2"/>
      <c r="AM39" s="2"/>
      <c r="AN39" s="2"/>
      <c r="AO39" s="1"/>
    </row>
    <row r="40" spans="1:41" ht="16.5" customHeight="1" x14ac:dyDescent="0.25">
      <c r="A40" s="1225"/>
      <c r="B40" s="1221"/>
      <c r="C40" s="1221"/>
      <c r="D40" s="1260"/>
      <c r="E40" s="1208"/>
      <c r="F40" s="1210"/>
      <c r="G40" s="1236"/>
      <c r="H40" s="1235"/>
      <c r="I40" s="1114"/>
      <c r="J40" s="1114"/>
      <c r="K40" s="1079"/>
      <c r="L40" s="1076"/>
      <c r="M40" s="1076"/>
      <c r="N40" s="1076"/>
      <c r="O40" s="1076"/>
      <c r="P40" s="1082"/>
      <c r="S40" s="1074"/>
      <c r="T40" s="566"/>
      <c r="U40" s="566"/>
      <c r="V40" s="2"/>
      <c r="W40" s="2"/>
      <c r="X40" s="2"/>
      <c r="Y40" s="2"/>
      <c r="Z40" s="2"/>
      <c r="AA40" s="2"/>
      <c r="AB40" s="119"/>
      <c r="AC40" s="119"/>
      <c r="AD40" s="119"/>
      <c r="AE40" s="119"/>
      <c r="AF40" s="119"/>
      <c r="AG40" s="119"/>
      <c r="AH40" s="119"/>
      <c r="AI40" s="119"/>
      <c r="AJ40" s="119"/>
      <c r="AK40" s="18"/>
      <c r="AL40" s="2"/>
      <c r="AM40" s="2"/>
      <c r="AN40" s="2"/>
      <c r="AO40" s="1"/>
    </row>
    <row r="41" spans="1:41" ht="16.5" customHeight="1" x14ac:dyDescent="0.25">
      <c r="A41" s="1080"/>
      <c r="B41" s="1219"/>
      <c r="C41" s="1219"/>
      <c r="D41" s="1260"/>
      <c r="E41" s="1211"/>
      <c r="F41" s="1210"/>
      <c r="G41" s="1236"/>
      <c r="H41" s="1235"/>
      <c r="I41" s="1114"/>
      <c r="J41" s="1114"/>
      <c r="K41" s="1078"/>
      <c r="L41" s="1076"/>
      <c r="M41" s="1076"/>
      <c r="N41" s="1076"/>
      <c r="O41" s="1076"/>
      <c r="P41" s="1075"/>
      <c r="S41" s="18"/>
      <c r="T41" s="566"/>
      <c r="U41" s="566"/>
      <c r="V41" s="2"/>
      <c r="W41" s="2"/>
      <c r="X41" s="2"/>
      <c r="Y41" s="2"/>
      <c r="Z41" s="2"/>
      <c r="AA41" s="2"/>
      <c r="AB41" s="119"/>
      <c r="AC41" s="119"/>
      <c r="AD41" s="119"/>
      <c r="AE41" s="119"/>
      <c r="AF41" s="119"/>
      <c r="AG41" s="119"/>
      <c r="AH41" s="119"/>
      <c r="AI41" s="119"/>
      <c r="AJ41" s="119"/>
      <c r="AK41" s="18"/>
      <c r="AL41" s="2"/>
      <c r="AM41" s="2"/>
      <c r="AN41" s="2"/>
      <c r="AO41" s="1"/>
    </row>
    <row r="42" spans="1:41" ht="16.5" customHeight="1" x14ac:dyDescent="0.25">
      <c r="A42" s="1080"/>
      <c r="B42" s="1219"/>
      <c r="C42" s="1219"/>
      <c r="D42" s="1260"/>
      <c r="E42" s="1211"/>
      <c r="F42" s="1210"/>
      <c r="G42" s="1236"/>
      <c r="H42" s="1235"/>
      <c r="I42" s="1114"/>
      <c r="J42" s="1114"/>
      <c r="K42" s="1078"/>
      <c r="L42" s="1076"/>
      <c r="M42" s="1076"/>
      <c r="N42" s="1076"/>
      <c r="O42" s="1076"/>
      <c r="P42" s="1075"/>
      <c r="S42" s="18"/>
      <c r="T42" s="566"/>
      <c r="U42" s="566"/>
      <c r="V42" s="2"/>
      <c r="W42" s="2"/>
      <c r="X42" s="2"/>
      <c r="Y42" s="2"/>
      <c r="Z42" s="2"/>
      <c r="AA42" s="2"/>
      <c r="AB42" s="119"/>
      <c r="AC42" s="119"/>
      <c r="AD42" s="119"/>
      <c r="AE42" s="119"/>
      <c r="AF42" s="119"/>
      <c r="AG42" s="119"/>
      <c r="AH42" s="119"/>
      <c r="AI42" s="119"/>
      <c r="AJ42" s="119"/>
      <c r="AK42" s="18"/>
      <c r="AL42" s="2"/>
      <c r="AM42" s="2"/>
      <c r="AN42" s="2"/>
      <c r="AO42" s="1"/>
    </row>
    <row r="43" spans="1:41" ht="16.5" customHeight="1" x14ac:dyDescent="0.25">
      <c r="A43" s="1080"/>
      <c r="B43" s="1219"/>
      <c r="C43" s="1219"/>
      <c r="D43" s="1260"/>
      <c r="E43" s="1211"/>
      <c r="F43" s="1210"/>
      <c r="G43" s="1236"/>
      <c r="H43" s="1235"/>
      <c r="I43" s="1114"/>
      <c r="J43" s="1114"/>
      <c r="K43" s="1077"/>
      <c r="L43" s="1077"/>
      <c r="M43" s="1076"/>
      <c r="N43" s="1076"/>
      <c r="O43" s="1076"/>
      <c r="P43" s="1075"/>
      <c r="S43" s="18"/>
      <c r="T43" s="566"/>
      <c r="U43" s="566"/>
      <c r="V43" s="2"/>
      <c r="W43" s="2"/>
      <c r="X43" s="2"/>
      <c r="Y43" s="1071"/>
      <c r="Z43" s="1071"/>
      <c r="AA43" s="1071"/>
      <c r="AB43" s="1071"/>
      <c r="AC43" s="119"/>
      <c r="AD43" s="119"/>
      <c r="AE43" s="119"/>
      <c r="AF43" s="119"/>
      <c r="AG43" s="119"/>
      <c r="AH43" s="119"/>
      <c r="AI43" s="119"/>
      <c r="AJ43" s="119"/>
      <c r="AK43" s="18"/>
      <c r="AL43" s="2"/>
      <c r="AM43" s="2"/>
      <c r="AN43" s="2"/>
      <c r="AO43" s="1"/>
    </row>
    <row r="44" spans="1:41" ht="16.5" customHeight="1" x14ac:dyDescent="0.25">
      <c r="A44" s="1080"/>
      <c r="B44" s="1219"/>
      <c r="C44" s="1219"/>
      <c r="D44" s="1260"/>
      <c r="E44" s="1211"/>
      <c r="F44" s="1210"/>
      <c r="G44" s="1236"/>
      <c r="H44" s="1235"/>
      <c r="I44" s="1114"/>
      <c r="J44" s="1114"/>
      <c r="K44" s="1077"/>
      <c r="L44" s="1077"/>
      <c r="M44" s="1076"/>
      <c r="N44" s="1076"/>
      <c r="O44" s="1076"/>
      <c r="P44" s="1075"/>
      <c r="S44" s="18"/>
      <c r="T44" s="566"/>
      <c r="U44" s="566"/>
      <c r="V44" s="2"/>
      <c r="W44" s="2"/>
      <c r="X44" s="2"/>
      <c r="Y44" s="1071"/>
      <c r="Z44" s="1071"/>
      <c r="AA44" s="1071"/>
      <c r="AB44" s="1071"/>
      <c r="AC44" s="119"/>
      <c r="AD44" s="119"/>
      <c r="AE44" s="119"/>
      <c r="AF44" s="119"/>
      <c r="AG44" s="119"/>
      <c r="AH44" s="119"/>
      <c r="AI44" s="119"/>
      <c r="AJ44" s="119"/>
      <c r="AK44" s="18"/>
      <c r="AL44" s="2"/>
      <c r="AM44" s="2"/>
      <c r="AN44" s="2"/>
      <c r="AO44" s="1"/>
    </row>
    <row r="45" spans="1:41" ht="16.5" customHeight="1" x14ac:dyDescent="0.25">
      <c r="A45" s="1080"/>
      <c r="B45" s="1219"/>
      <c r="C45" s="1219"/>
      <c r="D45" s="1260"/>
      <c r="E45" s="1211"/>
      <c r="F45" s="1211"/>
      <c r="G45" s="1232"/>
      <c r="H45" s="1235"/>
      <c r="I45" s="1078"/>
      <c r="J45" s="1078"/>
      <c r="K45" s="1078"/>
      <c r="L45" s="1077"/>
      <c r="M45" s="1076"/>
      <c r="N45" s="1076"/>
      <c r="O45" s="1076"/>
      <c r="P45" s="1081"/>
      <c r="S45" s="18"/>
      <c r="T45" s="566"/>
      <c r="U45" s="566"/>
      <c r="V45" s="566"/>
      <c r="W45" s="566"/>
      <c r="X45" s="566"/>
      <c r="Y45" s="2"/>
      <c r="Z45" s="2"/>
      <c r="AA45" s="2"/>
      <c r="AB45" s="1071"/>
      <c r="AC45" s="119"/>
      <c r="AD45" s="119"/>
      <c r="AE45" s="119"/>
      <c r="AF45" s="119"/>
      <c r="AG45" s="119"/>
      <c r="AH45" s="119"/>
      <c r="AI45" s="119"/>
      <c r="AJ45" s="119"/>
      <c r="AK45" s="18"/>
      <c r="AL45" s="2"/>
      <c r="AM45" s="2"/>
      <c r="AN45" s="2"/>
      <c r="AO45" s="1"/>
    </row>
    <row r="46" spans="1:41" ht="16.5" customHeight="1" x14ac:dyDescent="0.25">
      <c r="A46" s="1225"/>
      <c r="B46" s="1220"/>
      <c r="C46" s="1220"/>
      <c r="D46" s="1260"/>
      <c r="E46" s="1208"/>
      <c r="F46" s="1208"/>
      <c r="G46" s="1231"/>
      <c r="H46" s="1233"/>
      <c r="I46" s="1079"/>
      <c r="J46" s="1079"/>
      <c r="K46" s="1079"/>
      <c r="L46" s="1076"/>
      <c r="M46" s="1076"/>
      <c r="N46" s="1076"/>
      <c r="O46" s="1076"/>
      <c r="P46" s="1081"/>
      <c r="S46" s="312"/>
      <c r="T46" s="566"/>
      <c r="U46" s="566"/>
      <c r="V46" s="2"/>
      <c r="W46" s="2"/>
      <c r="X46" s="2"/>
      <c r="Y46" s="2"/>
      <c r="Z46" s="2"/>
      <c r="AA46" s="2"/>
      <c r="AB46" s="119"/>
      <c r="AC46" s="119"/>
      <c r="AD46" s="119"/>
      <c r="AE46" s="119"/>
      <c r="AF46" s="119"/>
      <c r="AG46" s="119"/>
      <c r="AH46" s="119"/>
      <c r="AI46" s="119"/>
      <c r="AJ46" s="119"/>
      <c r="AK46" s="1"/>
      <c r="AL46" s="2"/>
      <c r="AM46" s="2"/>
      <c r="AN46" s="2"/>
      <c r="AO46" s="1"/>
    </row>
    <row r="47" spans="1:41" ht="16.5" customHeight="1" x14ac:dyDescent="0.25">
      <c r="A47" s="1225"/>
      <c r="B47" s="1221"/>
      <c r="C47" s="1221"/>
      <c r="D47" s="1260"/>
      <c r="E47" s="1208"/>
      <c r="F47" s="1208"/>
      <c r="G47" s="1231"/>
      <c r="H47" s="1233"/>
      <c r="I47" s="1079"/>
      <c r="J47" s="1079"/>
      <c r="K47" s="1079"/>
      <c r="L47" s="1076"/>
      <c r="M47" s="1076"/>
      <c r="N47" s="1076"/>
      <c r="O47" s="1076"/>
      <c r="P47" s="1075"/>
      <c r="S47" s="1074"/>
      <c r="T47" s="566"/>
      <c r="U47" s="566"/>
      <c r="V47" s="2"/>
      <c r="W47" s="2"/>
      <c r="X47" s="2"/>
      <c r="Y47" s="2"/>
      <c r="Z47" s="2"/>
      <c r="AA47" s="2"/>
      <c r="AB47" s="119"/>
      <c r="AC47" s="2"/>
      <c r="AD47" s="2"/>
      <c r="AE47" s="2"/>
      <c r="AF47" s="2"/>
      <c r="AG47" s="2"/>
      <c r="AH47" s="2"/>
      <c r="AI47" s="2"/>
      <c r="AJ47" s="2"/>
      <c r="AK47" s="1"/>
      <c r="AL47" s="2"/>
      <c r="AM47" s="2"/>
      <c r="AN47" s="2"/>
      <c r="AO47" s="1"/>
    </row>
    <row r="48" spans="1:41" ht="16.5" customHeight="1" x14ac:dyDescent="0.25">
      <c r="A48" s="1080"/>
      <c r="B48" s="1219"/>
      <c r="C48" s="1219"/>
      <c r="D48" s="1260"/>
      <c r="E48" s="1211"/>
      <c r="F48" s="1211"/>
      <c r="G48" s="1231"/>
      <c r="H48" s="1233"/>
      <c r="I48" s="1078"/>
      <c r="J48" s="1078"/>
      <c r="K48" s="1078"/>
      <c r="L48" s="1076"/>
      <c r="M48" s="1076"/>
      <c r="N48" s="1076"/>
      <c r="O48" s="1076"/>
      <c r="P48" s="1075"/>
      <c r="S48" s="18"/>
      <c r="T48" s="566"/>
      <c r="U48" s="566"/>
      <c r="V48" s="2"/>
      <c r="W48" s="2"/>
      <c r="X48" s="2"/>
      <c r="Y48" s="2"/>
      <c r="Z48" s="2"/>
      <c r="AA48" s="2"/>
      <c r="AB48" s="119"/>
      <c r="AC48" s="2"/>
      <c r="AD48" s="2"/>
      <c r="AE48" s="2"/>
      <c r="AF48" s="2"/>
      <c r="AG48" s="2"/>
      <c r="AH48" s="2"/>
      <c r="AI48" s="2"/>
      <c r="AJ48" s="2"/>
      <c r="AK48" s="1"/>
      <c r="AL48" s="2"/>
      <c r="AM48" s="2"/>
      <c r="AN48" s="2"/>
      <c r="AO48" s="1"/>
    </row>
    <row r="49" spans="1:41" ht="16.5" customHeight="1" x14ac:dyDescent="0.25">
      <c r="A49" s="1080"/>
      <c r="B49" s="1219"/>
      <c r="C49" s="1219"/>
      <c r="D49" s="1260"/>
      <c r="E49" s="1211"/>
      <c r="F49" s="1211"/>
      <c r="G49" s="1232"/>
      <c r="H49" s="1234"/>
      <c r="I49" s="1078"/>
      <c r="J49" s="1078"/>
      <c r="K49" s="1078"/>
      <c r="L49" s="1076"/>
      <c r="M49" s="1076"/>
      <c r="N49" s="1076"/>
      <c r="O49" s="1076"/>
      <c r="P49" s="1075"/>
      <c r="S49" s="18"/>
      <c r="T49" s="566"/>
      <c r="U49" s="566"/>
      <c r="V49" s="2"/>
      <c r="W49" s="2"/>
      <c r="X49" s="2"/>
      <c r="Y49" s="2"/>
      <c r="Z49" s="2"/>
      <c r="AA49" s="2"/>
      <c r="AB49" s="119"/>
      <c r="AC49" s="2"/>
      <c r="AD49" s="2"/>
      <c r="AE49" s="2"/>
      <c r="AF49" s="2"/>
      <c r="AG49" s="2"/>
      <c r="AH49" s="2"/>
      <c r="AI49" s="2"/>
      <c r="AJ49" s="2"/>
      <c r="AK49" s="1"/>
      <c r="AL49" s="2"/>
      <c r="AM49" s="2"/>
      <c r="AN49" s="2"/>
    </row>
    <row r="50" spans="1:41" ht="16.5" customHeight="1" x14ac:dyDescent="0.25">
      <c r="A50" s="1080"/>
      <c r="B50" s="1219"/>
      <c r="C50" s="1219"/>
      <c r="D50" s="1260"/>
      <c r="E50" s="1211"/>
      <c r="F50" s="1211"/>
      <c r="G50" s="1232"/>
      <c r="H50" s="1234"/>
      <c r="I50" s="1077"/>
      <c r="J50" s="1077"/>
      <c r="K50" s="1077"/>
      <c r="L50" s="1077"/>
      <c r="M50" s="1076"/>
      <c r="N50" s="1076"/>
      <c r="O50" s="1076"/>
      <c r="P50" s="1075"/>
      <c r="S50" s="18"/>
      <c r="T50" s="566"/>
      <c r="U50" s="566"/>
      <c r="V50" s="2"/>
      <c r="W50" s="2"/>
      <c r="X50" s="2"/>
      <c r="Y50" s="1071"/>
      <c r="Z50" s="1071"/>
      <c r="AA50" s="1071"/>
      <c r="AB50" s="1071"/>
      <c r="AC50" s="2"/>
      <c r="AD50" s="2"/>
      <c r="AE50" s="2"/>
      <c r="AF50" s="2"/>
      <c r="AG50" s="2"/>
      <c r="AH50" s="2"/>
      <c r="AI50" s="2"/>
      <c r="AJ50" s="2"/>
      <c r="AK50" s="1"/>
      <c r="AL50" s="2"/>
      <c r="AM50" s="2"/>
      <c r="AN50" s="2"/>
      <c r="AO50" s="1"/>
    </row>
    <row r="51" spans="1:41" ht="16.5" customHeight="1" x14ac:dyDescent="0.25">
      <c r="A51" s="1080"/>
      <c r="B51" s="1219"/>
      <c r="C51" s="1219"/>
      <c r="D51" s="1260"/>
      <c r="E51" s="1211"/>
      <c r="F51" s="1211"/>
      <c r="G51" s="1232"/>
      <c r="H51" s="1234"/>
      <c r="I51" s="1078"/>
      <c r="J51" s="1078"/>
      <c r="K51" s="1078"/>
      <c r="L51" s="1076"/>
      <c r="M51" s="1076"/>
      <c r="N51" s="1076"/>
      <c r="O51" s="1076"/>
      <c r="P51" s="1081"/>
      <c r="S51" s="18"/>
      <c r="T51" s="566"/>
      <c r="U51" s="566"/>
      <c r="V51" s="566"/>
      <c r="W51" s="566"/>
      <c r="X51" s="2"/>
      <c r="Y51" s="2"/>
      <c r="Z51" s="2"/>
      <c r="AA51" s="2"/>
      <c r="AB51" s="119"/>
      <c r="AC51" s="119"/>
      <c r="AD51" s="119"/>
      <c r="AE51" s="119"/>
      <c r="AF51" s="119"/>
      <c r="AG51" s="119"/>
      <c r="AH51" s="119"/>
      <c r="AI51" s="119"/>
      <c r="AJ51" s="119"/>
      <c r="AK51" s="1"/>
      <c r="AL51" s="2"/>
      <c r="AM51" s="2"/>
      <c r="AN51" s="2"/>
      <c r="AO51" s="1"/>
    </row>
    <row r="52" spans="1:41" ht="16.5" customHeight="1" x14ac:dyDescent="0.25">
      <c r="A52" s="1225"/>
      <c r="B52" s="1220"/>
      <c r="C52" s="1220"/>
      <c r="D52" s="1260"/>
      <c r="E52" s="1208"/>
      <c r="F52" s="1208"/>
      <c r="G52" s="1231"/>
      <c r="H52" s="1233"/>
      <c r="I52" s="1079"/>
      <c r="J52" s="1079"/>
      <c r="K52" s="1079"/>
      <c r="L52" s="1076"/>
      <c r="M52" s="1076"/>
      <c r="N52" s="1076"/>
      <c r="O52" s="1076"/>
      <c r="P52" s="1082"/>
      <c r="S52" s="312"/>
      <c r="T52" s="2"/>
      <c r="U52" s="566"/>
      <c r="V52" s="2"/>
      <c r="W52" s="2"/>
      <c r="X52" s="2"/>
      <c r="Y52" s="2"/>
      <c r="Z52" s="2"/>
      <c r="AA52" s="2"/>
      <c r="AB52" s="119"/>
      <c r="AC52" s="119"/>
      <c r="AD52" s="119"/>
      <c r="AE52" s="119"/>
      <c r="AF52" s="119"/>
      <c r="AG52" s="119"/>
      <c r="AH52" s="119"/>
      <c r="AI52" s="119"/>
      <c r="AJ52" s="119"/>
      <c r="AK52" s="312"/>
      <c r="AL52" s="2"/>
      <c r="AM52" s="2"/>
      <c r="AN52" s="2"/>
      <c r="AO52" s="312"/>
    </row>
    <row r="53" spans="1:41" ht="16.5" customHeight="1" thickBot="1" x14ac:dyDescent="0.3">
      <c r="A53" s="1245"/>
      <c r="B53" s="1246"/>
      <c r="C53" s="1246"/>
      <c r="D53" s="1261"/>
      <c r="E53" s="1247"/>
      <c r="F53" s="1247"/>
      <c r="G53" s="1249"/>
      <c r="H53" s="1250"/>
      <c r="I53" s="1251"/>
      <c r="J53" s="1248"/>
      <c r="K53" s="1248"/>
      <c r="L53" s="1252"/>
      <c r="M53" s="1252"/>
      <c r="N53" s="1252"/>
      <c r="O53" s="1252"/>
      <c r="P53" s="1253"/>
      <c r="S53" s="1074"/>
      <c r="T53" s="2"/>
      <c r="U53" s="2"/>
      <c r="V53" s="2"/>
      <c r="W53" s="2"/>
      <c r="X53" s="2"/>
      <c r="Y53" s="2"/>
      <c r="Z53" s="2"/>
      <c r="AA53" s="2"/>
      <c r="AB53" s="119"/>
      <c r="AC53" s="119"/>
      <c r="AD53" s="119"/>
      <c r="AE53" s="119"/>
      <c r="AF53" s="119"/>
      <c r="AG53" s="119"/>
      <c r="AH53" s="119"/>
      <c r="AI53" s="119"/>
      <c r="AJ53" s="119"/>
      <c r="AK53" s="312"/>
      <c r="AL53" s="2"/>
      <c r="AM53" s="2"/>
      <c r="AN53" s="2"/>
      <c r="AO53" s="312"/>
    </row>
    <row r="54" spans="1:41" ht="16.5" customHeight="1" x14ac:dyDescent="0.25">
      <c r="A54" s="2281" t="s">
        <v>642</v>
      </c>
      <c r="B54" s="2282"/>
      <c r="C54" s="2282"/>
      <c r="D54" s="2282"/>
      <c r="E54" s="2282"/>
      <c r="F54" s="2282"/>
      <c r="G54" s="2283"/>
      <c r="H54" s="1233" t="s">
        <v>643</v>
      </c>
      <c r="I54" s="1254">
        <f>SUMIF($H$13:$H$53,$H$54,I13:I53)</f>
        <v>0</v>
      </c>
      <c r="J54" s="1254">
        <f t="shared" ref="J54:O54" si="0">SUMIF($H$13:$H$53,$H$54,J13:J53)</f>
        <v>0</v>
      </c>
      <c r="K54" s="1254">
        <f t="shared" si="0"/>
        <v>0</v>
      </c>
      <c r="L54" s="1254">
        <f t="shared" si="0"/>
        <v>0</v>
      </c>
      <c r="M54" s="1254">
        <f t="shared" si="0"/>
        <v>0</v>
      </c>
      <c r="N54" s="1254">
        <f t="shared" si="0"/>
        <v>0</v>
      </c>
      <c r="O54" s="1254">
        <f t="shared" si="0"/>
        <v>0</v>
      </c>
      <c r="P54" s="1217"/>
      <c r="S54" s="18"/>
      <c r="T54" s="2"/>
      <c r="U54" s="566"/>
      <c r="V54" s="2"/>
      <c r="W54" s="2"/>
      <c r="X54" s="2"/>
      <c r="Y54" s="2"/>
      <c r="Z54" s="2"/>
      <c r="AA54" s="2"/>
      <c r="AB54" s="119"/>
      <c r="AC54" s="119"/>
      <c r="AD54" s="119"/>
      <c r="AE54" s="119"/>
      <c r="AF54" s="119"/>
      <c r="AG54" s="119"/>
      <c r="AH54" s="119"/>
      <c r="AI54" s="119"/>
      <c r="AJ54" s="119"/>
      <c r="AK54" s="18"/>
      <c r="AL54" s="2"/>
      <c r="AM54" s="2"/>
      <c r="AN54" s="2"/>
      <c r="AO54" s="18"/>
    </row>
    <row r="55" spans="1:41" ht="16.5" customHeight="1" x14ac:dyDescent="0.25">
      <c r="A55" s="2278" t="s">
        <v>642</v>
      </c>
      <c r="B55" s="2279"/>
      <c r="C55" s="2279"/>
      <c r="D55" s="2279"/>
      <c r="E55" s="2279"/>
      <c r="F55" s="2279"/>
      <c r="G55" s="2280"/>
      <c r="H55" s="1234" t="s">
        <v>644</v>
      </c>
      <c r="I55" s="1078">
        <f>SUMIF($H$13:$H$53,$H$55,I13:I53)</f>
        <v>0</v>
      </c>
      <c r="J55" s="1078">
        <f t="shared" ref="J55:O55" si="1">SUMIF($H$13:$H$53,$H$55,J13:J53)</f>
        <v>0</v>
      </c>
      <c r="K55" s="1078">
        <f t="shared" si="1"/>
        <v>0</v>
      </c>
      <c r="L55" s="1078">
        <f t="shared" si="1"/>
        <v>0</v>
      </c>
      <c r="M55" s="1078">
        <f t="shared" si="1"/>
        <v>0</v>
      </c>
      <c r="N55" s="1078">
        <f t="shared" si="1"/>
        <v>0</v>
      </c>
      <c r="O55" s="1078">
        <f t="shared" si="1"/>
        <v>0</v>
      </c>
      <c r="P55" s="1081"/>
      <c r="S55" s="18"/>
      <c r="T55" s="566"/>
      <c r="U55" s="566"/>
      <c r="V55" s="2"/>
      <c r="W55" s="2"/>
      <c r="X55" s="2"/>
      <c r="Y55" s="1071"/>
      <c r="Z55" s="1071"/>
      <c r="AA55" s="1071"/>
      <c r="AB55" s="1071"/>
      <c r="AC55" s="2"/>
      <c r="AD55" s="2"/>
      <c r="AE55" s="2"/>
      <c r="AF55" s="2"/>
      <c r="AG55" s="2"/>
      <c r="AH55" s="2"/>
      <c r="AI55" s="2"/>
      <c r="AJ55" s="2"/>
      <c r="AK55" s="1"/>
      <c r="AL55" s="1071"/>
      <c r="AM55" s="1071"/>
      <c r="AN55" s="1071"/>
      <c r="AO55" s="1"/>
    </row>
    <row r="56" spans="1:41" ht="16.5" customHeight="1" x14ac:dyDescent="0.25">
      <c r="A56" s="2278" t="s">
        <v>657</v>
      </c>
      <c r="B56" s="2279"/>
      <c r="C56" s="2279"/>
      <c r="D56" s="2279"/>
      <c r="E56" s="2279"/>
      <c r="F56" s="2279"/>
      <c r="G56" s="2279"/>
      <c r="H56" s="2280"/>
      <c r="I56" s="1080">
        <f>SUM(I13:I53)</f>
        <v>0</v>
      </c>
      <c r="J56" s="1080">
        <f t="shared" ref="J56:O56" si="2">SUM(J13:J53)</f>
        <v>0</v>
      </c>
      <c r="K56" s="1080">
        <f t="shared" si="2"/>
        <v>0</v>
      </c>
      <c r="L56" s="1080">
        <f t="shared" si="2"/>
        <v>0</v>
      </c>
      <c r="M56" s="1080">
        <f t="shared" si="2"/>
        <v>0</v>
      </c>
      <c r="N56" s="1080">
        <f t="shared" si="2"/>
        <v>0</v>
      </c>
      <c r="O56" s="1080">
        <f t="shared" si="2"/>
        <v>0</v>
      </c>
      <c r="P56" s="1081"/>
      <c r="S56" s="18"/>
      <c r="T56" s="566"/>
      <c r="U56" s="566"/>
      <c r="V56" s="566"/>
      <c r="W56" s="2"/>
      <c r="X56" s="2"/>
      <c r="Y56" s="1071"/>
      <c r="Z56" s="2"/>
      <c r="AA56" s="2"/>
      <c r="AB56" s="1071"/>
      <c r="AC56" s="1071"/>
      <c r="AD56" s="1071"/>
      <c r="AE56" s="1071"/>
      <c r="AF56" s="1071"/>
      <c r="AG56" s="1071"/>
      <c r="AH56" s="1071"/>
      <c r="AI56" s="1071"/>
      <c r="AJ56" s="1071"/>
      <c r="AK56" s="1"/>
      <c r="AL56" s="2"/>
      <c r="AM56" s="2"/>
      <c r="AN56" s="2"/>
      <c r="AO56" s="1"/>
    </row>
    <row r="57" spans="1:41" ht="24" customHeight="1" x14ac:dyDescent="0.25">
      <c r="A57" s="2274" t="s">
        <v>659</v>
      </c>
      <c r="B57" s="2275"/>
      <c r="C57" s="2275"/>
      <c r="D57" s="2275"/>
      <c r="E57" s="2275"/>
      <c r="F57" s="2275"/>
      <c r="G57" s="2275"/>
      <c r="H57" s="2276"/>
      <c r="I57" s="1257">
        <f>I56</f>
        <v>0</v>
      </c>
      <c r="J57" s="1257">
        <f t="shared" ref="J57:O57" si="3">J56</f>
        <v>0</v>
      </c>
      <c r="K57" s="1257">
        <f t="shared" si="3"/>
        <v>0</v>
      </c>
      <c r="L57" s="1257">
        <f t="shared" si="3"/>
        <v>0</v>
      </c>
      <c r="M57" s="1257">
        <f t="shared" si="3"/>
        <v>0</v>
      </c>
      <c r="N57" s="1257">
        <f t="shared" si="3"/>
        <v>0</v>
      </c>
      <c r="O57" s="1257">
        <f t="shared" si="3"/>
        <v>0</v>
      </c>
      <c r="P57" s="1255"/>
      <c r="S57" s="18"/>
      <c r="T57" s="566"/>
      <c r="U57" s="566"/>
      <c r="V57" s="566"/>
      <c r="W57" s="2"/>
      <c r="X57" s="2"/>
      <c r="Y57" s="1071"/>
      <c r="Z57" s="2"/>
      <c r="AA57" s="2"/>
      <c r="AB57" s="1071"/>
      <c r="AC57" s="1071"/>
      <c r="AD57" s="1071"/>
      <c r="AE57" s="1071"/>
      <c r="AF57" s="1071"/>
      <c r="AG57" s="1071"/>
      <c r="AH57" s="1071"/>
      <c r="AI57" s="1071"/>
      <c r="AJ57" s="1071"/>
      <c r="AK57" s="1"/>
      <c r="AL57" s="2"/>
      <c r="AM57" s="2"/>
      <c r="AN57" s="2"/>
      <c r="AO57" s="1"/>
    </row>
    <row r="58" spans="1:41" ht="16.5" customHeight="1" x14ac:dyDescent="0.25">
      <c r="A58" s="1212"/>
      <c r="B58" s="1222"/>
      <c r="C58" s="1222"/>
      <c r="D58" s="1213"/>
      <c r="E58" s="1213"/>
      <c r="F58" s="1214"/>
      <c r="G58" s="1224"/>
      <c r="H58" s="1213"/>
      <c r="I58" s="1118"/>
      <c r="J58" s="1118"/>
      <c r="K58" s="1118"/>
      <c r="L58" s="1117"/>
      <c r="M58" s="1117"/>
      <c r="N58" s="1117"/>
      <c r="O58" s="1117"/>
      <c r="P58" s="1119"/>
      <c r="S58" s="18"/>
      <c r="T58" s="566"/>
      <c r="U58" s="566"/>
      <c r="V58" s="566"/>
      <c r="W58" s="2"/>
      <c r="X58" s="2"/>
      <c r="Y58" s="1071"/>
      <c r="Z58" s="2"/>
      <c r="AA58" s="2"/>
      <c r="AB58" s="1071"/>
      <c r="AC58" s="1071"/>
      <c r="AD58" s="1071"/>
      <c r="AE58" s="1071"/>
      <c r="AF58" s="1071"/>
      <c r="AG58" s="1071"/>
      <c r="AH58" s="1071"/>
      <c r="AI58" s="1071"/>
      <c r="AJ58" s="1071"/>
      <c r="AK58" s="1"/>
      <c r="AL58" s="2"/>
      <c r="AM58" s="2"/>
      <c r="AN58" s="2"/>
      <c r="AO58" s="1"/>
    </row>
    <row r="59" spans="1:41" ht="16.5" customHeight="1" x14ac:dyDescent="0.25">
      <c r="A59" s="312"/>
      <c r="B59" s="312"/>
      <c r="C59" s="312"/>
      <c r="G59" s="2"/>
      <c r="H59" s="1215"/>
      <c r="I59" s="2"/>
      <c r="J59" s="2"/>
      <c r="K59" s="2"/>
      <c r="L59" s="119"/>
      <c r="M59" s="119"/>
      <c r="N59" s="119"/>
      <c r="O59" s="119"/>
      <c r="S59" s="312"/>
      <c r="T59" s="566"/>
      <c r="U59" s="566"/>
      <c r="V59" s="2"/>
      <c r="W59" s="2"/>
      <c r="X59" s="2"/>
      <c r="Y59" s="1071"/>
      <c r="Z59" s="1071"/>
      <c r="AA59" s="1071"/>
      <c r="AB59" s="1071"/>
      <c r="AC59" s="1073"/>
      <c r="AD59" s="1073"/>
      <c r="AE59" s="1073"/>
      <c r="AF59" s="1073"/>
      <c r="AG59" s="1073"/>
      <c r="AH59" s="1073"/>
      <c r="AI59" s="702"/>
      <c r="AJ59" s="702"/>
      <c r="AK59" s="702"/>
      <c r="AL59" s="2"/>
      <c r="AM59" s="2"/>
      <c r="AN59" s="2"/>
      <c r="AO59" s="1"/>
    </row>
    <row r="60" spans="1:41" ht="16.5" customHeight="1" x14ac:dyDescent="0.25">
      <c r="A60" s="2277"/>
      <c r="B60" s="1086"/>
      <c r="C60" s="1086"/>
      <c r="D60" s="2261"/>
      <c r="E60" s="2261"/>
      <c r="F60" s="1495"/>
      <c r="G60" s="694"/>
      <c r="H60" s="2261"/>
      <c r="I60" s="566"/>
      <c r="J60" s="566"/>
      <c r="K60" s="566"/>
      <c r="L60" s="566"/>
      <c r="M60" s="694"/>
      <c r="N60" s="694"/>
      <c r="O60" s="694"/>
      <c r="P60" s="1450"/>
      <c r="S60" s="1071"/>
      <c r="T60" s="566"/>
      <c r="U60" s="566"/>
      <c r="V60" s="2"/>
      <c r="W60" s="2"/>
      <c r="X60" s="2"/>
      <c r="Y60" s="1071"/>
      <c r="Z60" s="1071"/>
      <c r="AA60" s="1071"/>
      <c r="AB60" s="1071"/>
      <c r="AC60" s="1073"/>
      <c r="AD60" s="1073"/>
      <c r="AE60" s="1073"/>
      <c r="AF60" s="1073"/>
      <c r="AG60" s="1073"/>
      <c r="AH60" s="1073"/>
      <c r="AI60" s="1071"/>
      <c r="AJ60" s="1071"/>
      <c r="AK60" s="1071"/>
      <c r="AL60" s="2"/>
      <c r="AM60" s="2"/>
      <c r="AN60" s="2"/>
      <c r="AO60" s="1"/>
    </row>
    <row r="61" spans="1:41" ht="16.5" customHeight="1" x14ac:dyDescent="0.25">
      <c r="A61" s="2277"/>
      <c r="B61" s="1086"/>
      <c r="C61" s="1086"/>
      <c r="D61" s="2262"/>
      <c r="E61" s="2262"/>
      <c r="F61" s="1495"/>
      <c r="G61" s="1070"/>
      <c r="H61" s="2262"/>
      <c r="I61" s="1495"/>
      <c r="J61" s="1495"/>
      <c r="K61" s="694"/>
      <c r="L61" s="1495"/>
      <c r="M61" s="694"/>
      <c r="N61" s="1495"/>
      <c r="O61" s="694"/>
      <c r="P61" s="1450"/>
      <c r="S61" s="312"/>
      <c r="T61" s="566"/>
      <c r="U61" s="2"/>
      <c r="V61" s="2"/>
      <c r="W61" s="2"/>
      <c r="X61" s="1072"/>
      <c r="Y61" s="2"/>
      <c r="Z61" s="2"/>
      <c r="AA61" s="2"/>
      <c r="AB61" s="2"/>
      <c r="AC61" s="21"/>
      <c r="AD61" s="21"/>
      <c r="AE61" s="21"/>
      <c r="AF61" s="21"/>
      <c r="AG61" s="21"/>
      <c r="AH61" s="21"/>
      <c r="AI61" s="21"/>
      <c r="AJ61" s="21"/>
      <c r="AK61" s="21"/>
      <c r="AL61" s="2"/>
      <c r="AM61" s="2"/>
      <c r="AN61" s="2"/>
      <c r="AO61" s="1"/>
    </row>
    <row r="62" spans="1:41" ht="16.5" customHeight="1" x14ac:dyDescent="0.25">
      <c r="A62" s="2277"/>
      <c r="B62" s="1086"/>
      <c r="C62" s="1086"/>
      <c r="D62" s="2262"/>
      <c r="E62" s="2262"/>
      <c r="F62" s="1495"/>
      <c r="G62" s="1070"/>
      <c r="H62" s="2262"/>
      <c r="I62" s="1495"/>
      <c r="J62" s="1495"/>
      <c r="K62" s="694"/>
      <c r="L62" s="1495"/>
      <c r="M62" s="694"/>
      <c r="N62" s="1495"/>
      <c r="O62" s="694"/>
      <c r="P62" s="1450"/>
      <c r="S62" s="312"/>
      <c r="T62" s="566"/>
      <c r="U62" s="2"/>
      <c r="V62" s="2"/>
      <c r="W62" s="2"/>
      <c r="X62" s="1072"/>
      <c r="Y62" s="2"/>
      <c r="Z62" s="2"/>
      <c r="AA62" s="2"/>
      <c r="AB62" s="2"/>
      <c r="AC62" s="21"/>
      <c r="AD62" s="21"/>
      <c r="AE62" s="21"/>
      <c r="AF62" s="21"/>
      <c r="AG62" s="21"/>
      <c r="AH62" s="21"/>
      <c r="AI62" s="21"/>
      <c r="AJ62" s="21"/>
      <c r="AK62" s="21"/>
      <c r="AL62" s="2"/>
      <c r="AM62" s="2"/>
      <c r="AN62" s="2"/>
      <c r="AO62" s="1"/>
    </row>
    <row r="63" spans="1:41" ht="16.5" customHeight="1" x14ac:dyDescent="0.25">
      <c r="A63" s="2277"/>
      <c r="B63" s="1086"/>
      <c r="C63" s="1086"/>
      <c r="D63" s="2262"/>
      <c r="E63" s="2262"/>
      <c r="F63" s="1495"/>
      <c r="G63" s="1070"/>
      <c r="H63" s="2262"/>
      <c r="I63" s="1495"/>
      <c r="J63" s="1495"/>
      <c r="K63" s="694"/>
      <c r="L63" s="1495"/>
      <c r="M63" s="694"/>
      <c r="N63" s="1495"/>
      <c r="O63" s="694"/>
      <c r="P63" s="1450"/>
      <c r="S63" s="312"/>
      <c r="T63" s="566"/>
      <c r="U63" s="2"/>
      <c r="V63" s="2"/>
      <c r="W63" s="2"/>
      <c r="X63" s="1072"/>
      <c r="Y63" s="2"/>
      <c r="Z63" s="2"/>
      <c r="AA63" s="2"/>
      <c r="AB63" s="2"/>
      <c r="AC63" s="21"/>
      <c r="AD63" s="21"/>
      <c r="AE63" s="21"/>
      <c r="AF63" s="21"/>
      <c r="AG63" s="21"/>
      <c r="AH63" s="21"/>
      <c r="AI63" s="21"/>
      <c r="AJ63" s="21"/>
      <c r="AK63" s="21"/>
      <c r="AL63" s="2"/>
      <c r="AM63" s="2"/>
      <c r="AN63" s="2"/>
      <c r="AO63" s="1"/>
    </row>
    <row r="64" spans="1:41" ht="16.5" customHeight="1" x14ac:dyDescent="0.25">
      <c r="A64" s="2277"/>
      <c r="B64" s="1086"/>
      <c r="C64" s="1086"/>
      <c r="D64" s="2262"/>
      <c r="E64" s="2262"/>
      <c r="F64" s="1495"/>
      <c r="G64" s="1070"/>
      <c r="H64" s="2262"/>
      <c r="I64" s="1495"/>
      <c r="J64" s="1495"/>
      <c r="K64" s="694"/>
      <c r="L64" s="1495"/>
      <c r="M64" s="694"/>
      <c r="N64" s="1495"/>
      <c r="O64" s="694"/>
      <c r="P64" s="1450"/>
    </row>
    <row r="65" spans="1:16" ht="16.5" customHeight="1" x14ac:dyDescent="0.25">
      <c r="A65" s="2277"/>
      <c r="B65" s="1086"/>
      <c r="C65" s="1086"/>
      <c r="D65" s="2262"/>
      <c r="E65" s="2262"/>
      <c r="F65" s="1495"/>
      <c r="G65" s="1070"/>
      <c r="H65" s="2262"/>
      <c r="I65" s="1495"/>
      <c r="J65" s="1495"/>
      <c r="K65" s="694"/>
      <c r="L65" s="1495"/>
      <c r="M65" s="694"/>
      <c r="N65" s="1495"/>
      <c r="O65" s="694"/>
      <c r="P65" s="1450"/>
    </row>
    <row r="66" spans="1:16" ht="16.5" customHeight="1" x14ac:dyDescent="0.25">
      <c r="A66" s="2277"/>
      <c r="B66" s="1086"/>
      <c r="C66" s="1086"/>
      <c r="D66" s="2262"/>
      <c r="E66" s="2262"/>
      <c r="F66" s="1495"/>
      <c r="G66" s="1070"/>
      <c r="H66" s="2262"/>
      <c r="I66" s="1495"/>
      <c r="J66" s="1495"/>
      <c r="K66" s="694"/>
      <c r="L66" s="1495"/>
      <c r="M66" s="694"/>
      <c r="N66" s="1495"/>
      <c r="O66" s="694"/>
      <c r="P66" s="1450"/>
    </row>
    <row r="67" spans="1:16" ht="16.5" customHeight="1" x14ac:dyDescent="0.25">
      <c r="A67" s="2277"/>
      <c r="B67" s="1086"/>
      <c r="C67" s="1086"/>
      <c r="D67" s="2262"/>
      <c r="E67" s="2262"/>
      <c r="F67" s="1495"/>
      <c r="G67" s="1070"/>
      <c r="H67" s="2262"/>
      <c r="I67" s="1495"/>
      <c r="J67" s="1495"/>
      <c r="K67" s="694"/>
      <c r="L67" s="1495"/>
      <c r="M67" s="694"/>
      <c r="N67" s="1495"/>
      <c r="O67" s="694"/>
      <c r="P67" s="1450"/>
    </row>
    <row r="68" spans="1:16" ht="16.5" customHeight="1" x14ac:dyDescent="0.25">
      <c r="A68" s="2277"/>
      <c r="B68" s="1086"/>
      <c r="C68" s="1086"/>
      <c r="D68" s="2262"/>
      <c r="E68" s="2262"/>
      <c r="F68" s="1495"/>
      <c r="G68" s="1070"/>
      <c r="H68" s="2262"/>
      <c r="I68" s="1495"/>
      <c r="J68" s="1495"/>
      <c r="K68" s="694"/>
      <c r="L68" s="1495"/>
      <c r="M68" s="694"/>
      <c r="N68" s="1495"/>
      <c r="O68" s="694"/>
      <c r="P68" s="1450"/>
    </row>
    <row r="69" spans="1:16" ht="16.5" customHeight="1" x14ac:dyDescent="0.25">
      <c r="A69" s="2277"/>
      <c r="B69" s="1086"/>
      <c r="C69" s="1086"/>
      <c r="D69" s="2262"/>
      <c r="E69" s="2262"/>
      <c r="F69" s="1495"/>
      <c r="G69" s="1070"/>
      <c r="H69" s="2262"/>
      <c r="I69" s="1495"/>
      <c r="J69" s="1495"/>
      <c r="K69" s="694"/>
      <c r="L69" s="1495"/>
      <c r="M69" s="694"/>
      <c r="N69" s="1495"/>
      <c r="O69" s="694"/>
      <c r="P69" s="1450"/>
    </row>
    <row r="70" spans="1:16" ht="16.5" customHeight="1" x14ac:dyDescent="0.25">
      <c r="A70" s="2277"/>
      <c r="B70" s="1086"/>
      <c r="C70" s="1086"/>
      <c r="D70" s="2262"/>
      <c r="E70" s="2262"/>
      <c r="F70" s="1495"/>
      <c r="G70" s="1070"/>
      <c r="H70" s="2262"/>
      <c r="I70" s="1495"/>
      <c r="J70" s="1495"/>
      <c r="K70" s="694"/>
      <c r="L70" s="1495"/>
      <c r="M70" s="694"/>
      <c r="N70" s="1495"/>
      <c r="O70" s="694"/>
      <c r="P70" s="1450"/>
    </row>
    <row r="71" spans="1:16" ht="16.5" customHeight="1" x14ac:dyDescent="0.25">
      <c r="A71" s="18"/>
      <c r="B71" s="18"/>
      <c r="C71" s="18"/>
      <c r="G71" s="566"/>
      <c r="H71" s="1215"/>
      <c r="I71" s="2"/>
      <c r="J71" s="2"/>
      <c r="K71" s="2"/>
      <c r="L71" s="2"/>
      <c r="M71" s="2"/>
      <c r="N71" s="2"/>
      <c r="O71" s="2"/>
    </row>
    <row r="72" spans="1:16" ht="16.5" customHeight="1" x14ac:dyDescent="0.25">
      <c r="A72" s="18"/>
      <c r="B72" s="18"/>
      <c r="C72" s="18"/>
      <c r="G72" s="566"/>
      <c r="H72" s="1215"/>
      <c r="I72" s="2"/>
      <c r="J72" s="2"/>
      <c r="K72" s="2"/>
      <c r="L72" s="2"/>
      <c r="M72" s="2"/>
      <c r="N72" s="2"/>
      <c r="O72" s="2"/>
    </row>
    <row r="73" spans="1:16" ht="16.5" customHeight="1" x14ac:dyDescent="0.25">
      <c r="A73" s="18"/>
      <c r="B73" s="18"/>
      <c r="C73" s="18"/>
      <c r="G73" s="566"/>
      <c r="H73" s="1215"/>
      <c r="I73" s="2"/>
      <c r="J73" s="2"/>
      <c r="K73" s="2"/>
      <c r="L73" s="2"/>
      <c r="M73" s="2"/>
      <c r="N73" s="2"/>
      <c r="O73" s="2"/>
    </row>
    <row r="74" spans="1:16" ht="16.5" customHeight="1" x14ac:dyDescent="0.25">
      <c r="A74" s="312"/>
      <c r="B74" s="312"/>
      <c r="C74" s="312"/>
      <c r="F74" s="2"/>
      <c r="G74" s="2"/>
      <c r="H74" s="1215"/>
      <c r="I74" s="2"/>
      <c r="J74" s="2"/>
      <c r="K74" s="2"/>
      <c r="L74" s="119"/>
      <c r="M74" s="119"/>
      <c r="N74" s="119"/>
      <c r="O74" s="119"/>
      <c r="P74" s="312"/>
    </row>
    <row r="75" spans="1:16" ht="16.5" customHeight="1" x14ac:dyDescent="0.25">
      <c r="A75" s="1074"/>
      <c r="B75" s="1074"/>
      <c r="C75" s="1074"/>
      <c r="F75" s="2"/>
      <c r="G75" s="2"/>
      <c r="H75" s="1215"/>
      <c r="I75" s="2"/>
      <c r="J75" s="2"/>
      <c r="K75" s="2"/>
      <c r="L75" s="119"/>
      <c r="M75" s="119"/>
      <c r="N75" s="119"/>
      <c r="O75" s="119"/>
      <c r="P75" s="312"/>
    </row>
    <row r="76" spans="1:16" ht="16.5" customHeight="1" x14ac:dyDescent="0.25">
      <c r="A76" s="18"/>
      <c r="B76" s="18"/>
      <c r="C76" s="18"/>
      <c r="F76" s="2"/>
      <c r="G76" s="2"/>
      <c r="H76" s="1215"/>
      <c r="I76" s="2"/>
      <c r="J76" s="2"/>
      <c r="K76" s="2"/>
      <c r="L76" s="119"/>
      <c r="M76" s="119"/>
      <c r="N76" s="119"/>
      <c r="O76" s="119"/>
      <c r="P76" s="18"/>
    </row>
    <row r="77" spans="1:16" ht="16.5" customHeight="1" x14ac:dyDescent="0.25">
      <c r="A77" s="18"/>
      <c r="B77" s="18"/>
      <c r="C77" s="18"/>
      <c r="F77" s="2"/>
      <c r="G77" s="2"/>
      <c r="H77" s="1215"/>
      <c r="I77" s="2"/>
      <c r="J77" s="2"/>
      <c r="K77" s="2"/>
      <c r="L77" s="119"/>
      <c r="M77" s="119"/>
      <c r="N77" s="119"/>
      <c r="O77" s="119"/>
      <c r="P77" s="18"/>
    </row>
    <row r="78" spans="1:16" ht="16.5" customHeight="1" x14ac:dyDescent="0.25">
      <c r="A78" s="18"/>
      <c r="B78" s="18"/>
      <c r="C78" s="18"/>
      <c r="F78" s="2"/>
      <c r="G78" s="2"/>
      <c r="H78" s="1215"/>
      <c r="I78" s="1071"/>
      <c r="J78" s="1071"/>
      <c r="K78" s="1071"/>
      <c r="L78" s="1071"/>
      <c r="M78" s="119"/>
      <c r="N78" s="119"/>
      <c r="O78" s="119"/>
      <c r="P78" s="18"/>
    </row>
    <row r="79" spans="1:16" ht="18.75" customHeight="1" x14ac:dyDescent="0.25">
      <c r="A79" s="18"/>
      <c r="B79" s="18"/>
      <c r="C79" s="18"/>
      <c r="F79" s="2"/>
      <c r="G79" s="2"/>
      <c r="H79" s="1215"/>
      <c r="I79" s="1071"/>
      <c r="J79" s="1071"/>
      <c r="K79" s="1071"/>
      <c r="L79" s="1071"/>
      <c r="M79" s="119"/>
      <c r="N79" s="119"/>
      <c r="O79" s="119"/>
      <c r="P79" s="18"/>
    </row>
    <row r="80" spans="1:16" ht="16.5" customHeight="1" x14ac:dyDescent="0.25">
      <c r="A80" s="18"/>
      <c r="B80" s="18"/>
      <c r="C80" s="18"/>
      <c r="G80" s="566"/>
      <c r="H80" s="1215"/>
      <c r="I80" s="2"/>
      <c r="J80" s="2"/>
      <c r="K80" s="2"/>
      <c r="L80" s="1071"/>
      <c r="M80" s="119"/>
      <c r="N80" s="119"/>
      <c r="O80" s="119"/>
      <c r="P80" s="18"/>
    </row>
    <row r="81" spans="1:16" ht="16.5" customHeight="1" x14ac:dyDescent="0.25">
      <c r="A81" s="312"/>
      <c r="B81" s="312"/>
      <c r="C81" s="312"/>
      <c r="F81" s="2"/>
      <c r="G81" s="2"/>
      <c r="H81" s="1215"/>
      <c r="I81" s="2"/>
      <c r="J81" s="2"/>
      <c r="K81" s="2"/>
      <c r="L81" s="119"/>
      <c r="M81" s="119"/>
      <c r="N81" s="119"/>
      <c r="O81" s="119"/>
    </row>
    <row r="82" spans="1:16" ht="16.5" customHeight="1" x14ac:dyDescent="0.25">
      <c r="A82" s="1074"/>
      <c r="B82" s="1074"/>
      <c r="C82" s="1074"/>
      <c r="F82" s="2"/>
      <c r="G82" s="2"/>
      <c r="H82" s="1215"/>
      <c r="I82" s="2"/>
      <c r="J82" s="2"/>
      <c r="K82" s="2"/>
      <c r="L82" s="119"/>
      <c r="M82" s="119"/>
      <c r="N82" s="119"/>
      <c r="O82" s="119"/>
      <c r="P82" s="18"/>
    </row>
    <row r="83" spans="1:16" ht="15.2" customHeight="1" x14ac:dyDescent="0.25">
      <c r="A83" s="18"/>
      <c r="B83" s="18"/>
      <c r="C83" s="18"/>
      <c r="F83" s="2"/>
      <c r="G83" s="2"/>
      <c r="H83" s="1215"/>
      <c r="I83" s="2"/>
      <c r="J83" s="2"/>
      <c r="K83" s="2"/>
      <c r="L83" s="119"/>
      <c r="M83" s="119"/>
      <c r="N83" s="119"/>
      <c r="O83" s="119"/>
      <c r="P83" s="18"/>
    </row>
    <row r="84" spans="1:16" ht="15.2" customHeight="1" x14ac:dyDescent="0.25">
      <c r="A84" s="18"/>
      <c r="B84" s="18"/>
      <c r="C84" s="18"/>
      <c r="F84" s="2"/>
      <c r="G84" s="2"/>
      <c r="H84" s="1215"/>
      <c r="I84" s="2"/>
      <c r="J84" s="2"/>
      <c r="K84" s="2"/>
      <c r="L84" s="119"/>
      <c r="M84" s="119"/>
      <c r="N84" s="119"/>
      <c r="O84" s="119"/>
      <c r="P84" s="18"/>
    </row>
    <row r="85" spans="1:16" ht="15.2" customHeight="1" x14ac:dyDescent="0.25">
      <c r="A85" s="18"/>
      <c r="B85" s="18"/>
      <c r="C85" s="18"/>
      <c r="F85" s="2"/>
      <c r="G85" s="2"/>
      <c r="H85" s="1215"/>
      <c r="I85" s="1071"/>
      <c r="J85" s="1071"/>
      <c r="K85" s="1071"/>
      <c r="L85" s="1071"/>
      <c r="M85" s="119"/>
      <c r="N85" s="119"/>
      <c r="O85" s="119"/>
      <c r="P85" s="18"/>
    </row>
    <row r="86" spans="1:16" ht="15.2" customHeight="1" x14ac:dyDescent="0.25">
      <c r="A86" s="18"/>
      <c r="B86" s="18"/>
      <c r="C86" s="18"/>
      <c r="F86" s="2"/>
      <c r="G86" s="2"/>
      <c r="H86" s="1215"/>
      <c r="I86" s="1071"/>
      <c r="J86" s="1071"/>
      <c r="K86" s="1071"/>
      <c r="L86" s="1071"/>
      <c r="M86" s="119"/>
      <c r="N86" s="119"/>
      <c r="O86" s="119"/>
      <c r="P86" s="18"/>
    </row>
    <row r="87" spans="1:16" ht="15.2" customHeight="1" x14ac:dyDescent="0.25">
      <c r="A87" s="18"/>
      <c r="B87" s="18"/>
      <c r="C87" s="18"/>
      <c r="G87" s="566"/>
      <c r="H87" s="1215"/>
      <c r="I87" s="2"/>
      <c r="J87" s="2"/>
      <c r="K87" s="2"/>
      <c r="L87" s="2"/>
      <c r="M87" s="119"/>
      <c r="N87" s="119"/>
      <c r="O87" s="119"/>
      <c r="P87" s="18"/>
    </row>
    <row r="88" spans="1:16" ht="15.2" customHeight="1" x14ac:dyDescent="0.25">
      <c r="A88" s="312"/>
      <c r="B88" s="312"/>
      <c r="C88" s="312"/>
      <c r="F88" s="2"/>
      <c r="G88" s="2"/>
      <c r="H88" s="1215"/>
      <c r="I88" s="2"/>
      <c r="J88" s="2"/>
      <c r="K88" s="2"/>
      <c r="L88" s="119"/>
      <c r="M88" s="119"/>
      <c r="N88" s="119"/>
      <c r="O88" s="119"/>
      <c r="P88" s="18"/>
    </row>
    <row r="89" spans="1:16" ht="15.2" customHeight="1" x14ac:dyDescent="0.25">
      <c r="A89" s="1074"/>
      <c r="B89" s="1074"/>
      <c r="C89" s="1074"/>
      <c r="F89" s="2"/>
      <c r="G89" s="2"/>
      <c r="H89" s="1215"/>
      <c r="I89" s="2"/>
      <c r="J89" s="2"/>
      <c r="K89" s="2"/>
      <c r="L89" s="119"/>
      <c r="M89" s="119"/>
      <c r="N89" s="119"/>
      <c r="O89" s="119"/>
      <c r="P89" s="18"/>
    </row>
    <row r="90" spans="1:16" ht="15.2" customHeight="1" x14ac:dyDescent="0.25">
      <c r="A90" s="18"/>
      <c r="B90" s="18"/>
      <c r="C90" s="18"/>
      <c r="F90" s="2"/>
      <c r="G90" s="2"/>
      <c r="H90" s="1215"/>
      <c r="I90" s="2"/>
      <c r="J90" s="2"/>
      <c r="K90" s="2"/>
      <c r="L90" s="119"/>
      <c r="M90" s="119"/>
      <c r="N90" s="119"/>
      <c r="O90" s="119"/>
      <c r="P90" s="18"/>
    </row>
    <row r="91" spans="1:16" ht="15.2" customHeight="1" x14ac:dyDescent="0.25">
      <c r="A91" s="18"/>
      <c r="B91" s="18"/>
      <c r="C91" s="18"/>
      <c r="F91" s="2"/>
      <c r="G91" s="2"/>
      <c r="H91" s="1215"/>
      <c r="I91" s="2"/>
      <c r="J91" s="2"/>
      <c r="K91" s="2"/>
      <c r="L91" s="119"/>
      <c r="M91" s="119"/>
      <c r="N91" s="119"/>
      <c r="O91" s="119"/>
      <c r="P91" s="18"/>
    </row>
    <row r="92" spans="1:16" x14ac:dyDescent="0.25">
      <c r="A92" s="18"/>
      <c r="B92" s="18"/>
      <c r="C92" s="18"/>
      <c r="F92" s="2"/>
      <c r="G92" s="2"/>
      <c r="H92" s="1215"/>
      <c r="I92" s="1071"/>
      <c r="J92" s="1071"/>
      <c r="K92" s="1071"/>
      <c r="L92" s="1071"/>
      <c r="M92" s="119"/>
      <c r="N92" s="119"/>
      <c r="O92" s="119"/>
      <c r="P92" s="18"/>
    </row>
    <row r="93" spans="1:16" x14ac:dyDescent="0.25">
      <c r="A93" s="18"/>
      <c r="B93" s="18"/>
      <c r="C93" s="18"/>
      <c r="F93" s="2"/>
      <c r="G93" s="2"/>
      <c r="H93" s="1215"/>
      <c r="I93" s="1071"/>
      <c r="J93" s="1071"/>
      <c r="K93" s="1071"/>
      <c r="L93" s="1071"/>
      <c r="M93" s="119"/>
      <c r="N93" s="119"/>
      <c r="O93" s="119"/>
      <c r="P93" s="18"/>
    </row>
    <row r="94" spans="1:16" x14ac:dyDescent="0.25">
      <c r="A94" s="18"/>
      <c r="B94" s="18"/>
      <c r="C94" s="18"/>
      <c r="G94" s="566"/>
      <c r="H94" s="1215"/>
      <c r="I94" s="2"/>
      <c r="J94" s="2"/>
      <c r="K94" s="2"/>
      <c r="L94" s="2"/>
      <c r="M94" s="119"/>
      <c r="N94" s="119"/>
      <c r="O94" s="119"/>
      <c r="P94" s="18"/>
    </row>
    <row r="95" spans="1:16" x14ac:dyDescent="0.25">
      <c r="A95" s="312"/>
      <c r="B95" s="312"/>
      <c r="C95" s="312"/>
      <c r="F95" s="2"/>
      <c r="G95" s="2"/>
      <c r="H95" s="1215"/>
      <c r="I95" s="2"/>
      <c r="J95" s="2"/>
      <c r="K95" s="2"/>
      <c r="L95" s="119"/>
      <c r="M95" s="119"/>
      <c r="N95" s="119"/>
      <c r="O95" s="119"/>
      <c r="P95" s="18"/>
    </row>
    <row r="96" spans="1:16" x14ac:dyDescent="0.25">
      <c r="A96" s="1074"/>
      <c r="B96" s="1074"/>
      <c r="C96" s="1074"/>
      <c r="F96" s="2"/>
      <c r="G96" s="2"/>
      <c r="H96" s="1215"/>
      <c r="I96" s="2"/>
      <c r="J96" s="2"/>
      <c r="K96" s="2"/>
      <c r="L96" s="119"/>
      <c r="M96" s="119"/>
      <c r="N96" s="119"/>
      <c r="O96" s="119"/>
      <c r="P96" s="18"/>
    </row>
    <row r="97" spans="1:16" x14ac:dyDescent="0.25">
      <c r="A97" s="18"/>
      <c r="B97" s="18"/>
      <c r="C97" s="18"/>
      <c r="F97" s="2"/>
      <c r="G97" s="2"/>
      <c r="H97" s="1215"/>
      <c r="I97" s="2"/>
      <c r="J97" s="2"/>
      <c r="K97" s="2"/>
      <c r="L97" s="119"/>
      <c r="M97" s="119"/>
      <c r="N97" s="119"/>
      <c r="O97" s="119"/>
      <c r="P97" s="18"/>
    </row>
    <row r="98" spans="1:16" x14ac:dyDescent="0.25">
      <c r="A98" s="18"/>
      <c r="B98" s="18"/>
      <c r="C98" s="18"/>
      <c r="F98" s="2"/>
      <c r="G98" s="2"/>
      <c r="H98" s="1215"/>
      <c r="I98" s="2"/>
      <c r="J98" s="2"/>
      <c r="K98" s="2"/>
      <c r="L98" s="119"/>
      <c r="M98" s="119"/>
      <c r="N98" s="119"/>
      <c r="O98" s="119"/>
      <c r="P98" s="18"/>
    </row>
    <row r="99" spans="1:16" x14ac:dyDescent="0.25">
      <c r="A99" s="18"/>
      <c r="B99" s="18"/>
      <c r="C99" s="18"/>
      <c r="F99" s="2"/>
      <c r="G99" s="2"/>
      <c r="H99" s="1215"/>
      <c r="I99" s="1071"/>
      <c r="J99" s="1071"/>
      <c r="K99" s="1071"/>
      <c r="L99" s="1071"/>
      <c r="M99" s="119"/>
      <c r="N99" s="119"/>
      <c r="O99" s="119"/>
      <c r="P99" s="18"/>
    </row>
    <row r="100" spans="1:16" x14ac:dyDescent="0.25">
      <c r="A100" s="18"/>
      <c r="B100" s="18"/>
      <c r="C100" s="18"/>
      <c r="G100" s="566"/>
      <c r="H100" s="1215"/>
      <c r="I100" s="2"/>
      <c r="J100" s="2"/>
      <c r="K100" s="2"/>
      <c r="L100" s="119"/>
      <c r="M100" s="119"/>
      <c r="N100" s="119"/>
      <c r="O100" s="119"/>
    </row>
    <row r="101" spans="1:16" x14ac:dyDescent="0.25">
      <c r="A101" s="312"/>
      <c r="B101" s="312"/>
      <c r="C101" s="312"/>
      <c r="F101" s="2"/>
      <c r="G101" s="2"/>
      <c r="H101" s="1215"/>
      <c r="I101" s="2"/>
      <c r="J101" s="2"/>
      <c r="K101" s="2"/>
      <c r="L101" s="119"/>
      <c r="M101" s="119"/>
      <c r="N101" s="119"/>
      <c r="O101" s="119"/>
      <c r="P101" s="312"/>
    </row>
    <row r="102" spans="1:16" x14ac:dyDescent="0.25">
      <c r="A102" s="1074"/>
      <c r="B102" s="1074"/>
      <c r="C102" s="1074"/>
      <c r="F102" s="2"/>
      <c r="G102" s="2"/>
      <c r="H102" s="1215"/>
      <c r="I102" s="2"/>
      <c r="J102" s="2"/>
      <c r="K102" s="2"/>
      <c r="L102" s="119"/>
      <c r="M102" s="119"/>
      <c r="N102" s="119"/>
      <c r="O102" s="119"/>
      <c r="P102" s="312"/>
    </row>
    <row r="103" spans="1:16" x14ac:dyDescent="0.25">
      <c r="A103" s="18"/>
      <c r="B103" s="18"/>
      <c r="C103" s="18"/>
      <c r="F103" s="2"/>
      <c r="G103" s="2"/>
      <c r="H103" s="1215"/>
      <c r="I103" s="2"/>
      <c r="J103" s="2"/>
      <c r="K103" s="2"/>
      <c r="L103" s="119"/>
      <c r="M103" s="119"/>
      <c r="N103" s="119"/>
      <c r="O103" s="119"/>
      <c r="P103" s="18"/>
    </row>
    <row r="104" spans="1:16" x14ac:dyDescent="0.25">
      <c r="A104" s="312"/>
      <c r="B104" s="312"/>
      <c r="C104" s="312"/>
      <c r="F104" s="2"/>
      <c r="G104" s="2"/>
      <c r="H104" s="1215"/>
      <c r="I104" s="2"/>
      <c r="J104" s="2"/>
      <c r="K104" s="2"/>
      <c r="L104" s="119"/>
      <c r="M104" s="119"/>
      <c r="N104" s="119"/>
      <c r="O104" s="119"/>
      <c r="P104" s="312"/>
    </row>
    <row r="105" spans="1:16" x14ac:dyDescent="0.25">
      <c r="A105" s="1074"/>
      <c r="B105" s="1074"/>
      <c r="C105" s="1074"/>
      <c r="F105" s="2"/>
      <c r="G105" s="2"/>
      <c r="H105" s="1215"/>
      <c r="I105" s="2"/>
      <c r="J105" s="2"/>
      <c r="K105" s="2"/>
      <c r="L105" s="119"/>
      <c r="M105" s="119"/>
      <c r="N105" s="119"/>
      <c r="O105" s="119"/>
      <c r="P105" s="312"/>
    </row>
    <row r="106" spans="1:16" x14ac:dyDescent="0.25">
      <c r="A106" s="1074"/>
      <c r="B106" s="1074"/>
      <c r="C106" s="1074"/>
      <c r="F106" s="2"/>
      <c r="G106" s="2"/>
      <c r="H106" s="1215"/>
      <c r="I106" s="2"/>
      <c r="J106" s="2"/>
      <c r="K106" s="2"/>
      <c r="L106" s="119"/>
      <c r="M106" s="2"/>
      <c r="N106" s="2"/>
      <c r="O106" s="2"/>
    </row>
    <row r="107" spans="1:16" x14ac:dyDescent="0.25">
      <c r="A107" s="18"/>
      <c r="B107" s="18"/>
      <c r="C107" s="18"/>
      <c r="F107" s="2"/>
      <c r="G107" s="2"/>
      <c r="H107" s="1215"/>
      <c r="I107" s="2"/>
      <c r="J107" s="2"/>
      <c r="K107" s="2"/>
      <c r="L107" s="119"/>
      <c r="M107" s="2"/>
      <c r="N107" s="2"/>
      <c r="O107" s="2"/>
    </row>
    <row r="108" spans="1:16" x14ac:dyDescent="0.25">
      <c r="A108" s="18"/>
      <c r="B108" s="18"/>
      <c r="C108" s="18"/>
      <c r="F108" s="2"/>
      <c r="G108" s="2"/>
      <c r="H108" s="1215"/>
      <c r="I108" s="2"/>
      <c r="J108" s="2"/>
      <c r="K108" s="2"/>
      <c r="L108" s="119"/>
      <c r="M108" s="2"/>
      <c r="N108" s="2"/>
      <c r="O108" s="2"/>
    </row>
    <row r="109" spans="1:16" x14ac:dyDescent="0.25">
      <c r="A109" s="18"/>
      <c r="B109" s="18"/>
      <c r="C109" s="18"/>
      <c r="F109" s="2"/>
      <c r="G109" s="2"/>
      <c r="H109" s="1215"/>
      <c r="I109" s="1071"/>
      <c r="J109" s="1071"/>
      <c r="K109" s="1071"/>
      <c r="L109" s="1071"/>
      <c r="M109" s="2"/>
      <c r="N109" s="2"/>
      <c r="O109" s="2"/>
    </row>
    <row r="110" spans="1:16" x14ac:dyDescent="0.25">
      <c r="A110" s="18"/>
      <c r="B110" s="18"/>
      <c r="C110" s="18"/>
      <c r="G110" s="566"/>
      <c r="H110" s="1215"/>
      <c r="I110" s="2"/>
      <c r="J110" s="2"/>
      <c r="K110" s="2"/>
      <c r="L110" s="119"/>
      <c r="M110" s="119"/>
      <c r="N110" s="119"/>
      <c r="O110" s="119"/>
    </row>
    <row r="111" spans="1:16" x14ac:dyDescent="0.25">
      <c r="A111" s="18"/>
      <c r="B111" s="18"/>
      <c r="C111" s="18"/>
      <c r="G111" s="566"/>
      <c r="H111" s="1215"/>
      <c r="I111" s="2"/>
      <c r="J111" s="2"/>
      <c r="K111" s="2"/>
      <c r="L111" s="1071"/>
      <c r="M111" s="119"/>
      <c r="N111" s="119"/>
      <c r="O111" s="119"/>
      <c r="P111" s="18"/>
    </row>
    <row r="112" spans="1:16" x14ac:dyDescent="0.25">
      <c r="A112" s="312"/>
      <c r="B112" s="312"/>
      <c r="C112" s="312"/>
      <c r="F112" s="2"/>
      <c r="G112" s="2"/>
      <c r="H112" s="1215"/>
      <c r="I112" s="2"/>
      <c r="J112" s="2"/>
      <c r="K112" s="2"/>
      <c r="L112" s="119"/>
      <c r="M112" s="119"/>
      <c r="N112" s="119"/>
      <c r="O112" s="119"/>
    </row>
    <row r="113" spans="1:15" x14ac:dyDescent="0.25">
      <c r="A113" s="1074"/>
      <c r="B113" s="1074"/>
      <c r="C113" s="1074"/>
      <c r="F113" s="2"/>
      <c r="G113" s="2"/>
      <c r="H113" s="1215"/>
      <c r="I113" s="2"/>
      <c r="J113" s="2"/>
      <c r="K113" s="2"/>
      <c r="L113" s="119"/>
      <c r="M113" s="2"/>
      <c r="N113" s="2"/>
      <c r="O113" s="2"/>
    </row>
    <row r="114" spans="1:15" x14ac:dyDescent="0.25">
      <c r="A114" s="18"/>
      <c r="B114" s="18"/>
      <c r="C114" s="18"/>
      <c r="F114" s="2"/>
      <c r="G114" s="2"/>
      <c r="H114" s="1215"/>
      <c r="I114" s="2"/>
      <c r="J114" s="2"/>
      <c r="K114" s="2"/>
      <c r="L114" s="119"/>
      <c r="M114" s="2"/>
      <c r="N114" s="2"/>
      <c r="O114" s="2"/>
    </row>
    <row r="115" spans="1:15" x14ac:dyDescent="0.25">
      <c r="A115" s="18"/>
      <c r="B115" s="18"/>
      <c r="C115" s="18"/>
      <c r="F115" s="2"/>
      <c r="G115" s="2"/>
      <c r="H115" s="1215"/>
      <c r="I115" s="2"/>
      <c r="J115" s="2"/>
      <c r="K115" s="2"/>
      <c r="L115" s="119"/>
      <c r="M115" s="2"/>
      <c r="N115" s="2"/>
      <c r="O115" s="2"/>
    </row>
    <row r="116" spans="1:15" x14ac:dyDescent="0.25">
      <c r="A116" s="18"/>
      <c r="B116" s="18"/>
      <c r="C116" s="18"/>
      <c r="F116" s="2"/>
      <c r="G116" s="2"/>
      <c r="H116" s="1215"/>
      <c r="I116" s="1071"/>
      <c r="J116" s="1071"/>
      <c r="K116" s="1071"/>
      <c r="L116" s="1071"/>
      <c r="M116" s="2"/>
      <c r="N116" s="2"/>
      <c r="O116" s="2"/>
    </row>
    <row r="117" spans="1:15" x14ac:dyDescent="0.25">
      <c r="A117" s="18"/>
      <c r="B117" s="18"/>
      <c r="C117" s="18"/>
      <c r="G117" s="2"/>
      <c r="H117" s="1215"/>
      <c r="I117" s="2"/>
      <c r="J117" s="2"/>
      <c r="K117" s="2"/>
      <c r="L117" s="1071"/>
      <c r="M117" s="1071"/>
      <c r="N117" s="1071"/>
      <c r="O117" s="1071"/>
    </row>
  </sheetData>
  <mergeCells count="30">
    <mergeCell ref="H1:H11"/>
    <mergeCell ref="A1:A11"/>
    <mergeCell ref="P1:P12"/>
    <mergeCell ref="I2:I11"/>
    <mergeCell ref="J2:J11"/>
    <mergeCell ref="K2:K11"/>
    <mergeCell ref="L2:L11"/>
    <mergeCell ref="M2:M11"/>
    <mergeCell ref="O2:O11"/>
    <mergeCell ref="N2:N11"/>
    <mergeCell ref="B1:B11"/>
    <mergeCell ref="C1:C11"/>
    <mergeCell ref="D1:D11"/>
    <mergeCell ref="A54:G54"/>
    <mergeCell ref="A55:G55"/>
    <mergeCell ref="E1:E11"/>
    <mergeCell ref="F1:F11"/>
    <mergeCell ref="G1:G11"/>
    <mergeCell ref="A56:H56"/>
    <mergeCell ref="E60:E70"/>
    <mergeCell ref="F60:F70"/>
    <mergeCell ref="P60:P70"/>
    <mergeCell ref="I61:I70"/>
    <mergeCell ref="J61:J70"/>
    <mergeCell ref="L61:L70"/>
    <mergeCell ref="N61:N70"/>
    <mergeCell ref="H60:H70"/>
    <mergeCell ref="A60:A70"/>
    <mergeCell ref="D60:D70"/>
    <mergeCell ref="A57:H57"/>
  </mergeCells>
  <pageMargins left="0.25" right="0.25" top="0.75" bottom="0.75" header="0.3" footer="0.3"/>
  <pageSetup paperSize="17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2D12-F848-4796-999F-C2ADF212C243}">
  <dimension ref="A1:AH69"/>
  <sheetViews>
    <sheetView workbookViewId="0">
      <selection sqref="A1:A13"/>
    </sheetView>
  </sheetViews>
  <sheetFormatPr defaultColWidth="9.140625" defaultRowHeight="15" x14ac:dyDescent="0.25"/>
  <cols>
    <col min="1" max="1" width="7.7109375" customWidth="1"/>
    <col min="2" max="2" width="12" customWidth="1"/>
    <col min="3" max="3" width="18.140625" customWidth="1"/>
    <col min="4" max="4" width="12" customWidth="1"/>
    <col min="5" max="7" width="11.7109375" customWidth="1"/>
    <col min="8" max="8" width="13.42578125" customWidth="1"/>
    <col min="9" max="9" width="9" customWidth="1"/>
    <col min="10" max="10" width="10.7109375" customWidth="1"/>
    <col min="11" max="11" width="9.5703125" hidden="1" customWidth="1"/>
    <col min="12" max="14" width="3.7109375" hidden="1" customWidth="1"/>
    <col min="15" max="15" width="10.7109375" hidden="1" customWidth="1"/>
    <col min="16" max="16" width="9.28515625" hidden="1" customWidth="1"/>
    <col min="17" max="20" width="4.7109375" customWidth="1"/>
    <col min="21" max="22" width="10.7109375" hidden="1" customWidth="1"/>
    <col min="23" max="23" width="10.7109375" customWidth="1"/>
    <col min="24" max="24" width="10.7109375" hidden="1" customWidth="1"/>
    <col min="25" max="26" width="10.7109375" customWidth="1"/>
    <col min="27" max="33" width="11.7109375" customWidth="1"/>
    <col min="34" max="34" width="12.85546875" customWidth="1"/>
  </cols>
  <sheetData>
    <row r="1" spans="1:34" x14ac:dyDescent="0.25">
      <c r="A1" s="2337" t="s">
        <v>262</v>
      </c>
      <c r="B1" s="2337" t="s">
        <v>218</v>
      </c>
      <c r="C1" s="2337" t="s">
        <v>265</v>
      </c>
      <c r="D1" s="2338" t="s">
        <v>263</v>
      </c>
      <c r="E1" s="2340" t="s">
        <v>239</v>
      </c>
      <c r="F1" s="2340"/>
      <c r="G1" s="2340"/>
      <c r="H1" s="1089">
        <v>254</v>
      </c>
      <c r="I1" s="1089">
        <v>407</v>
      </c>
      <c r="J1" s="1089">
        <v>441</v>
      </c>
      <c r="K1" s="1089">
        <v>614</v>
      </c>
      <c r="L1" s="2342">
        <v>614</v>
      </c>
      <c r="M1" s="2342"/>
      <c r="N1" s="2342"/>
      <c r="O1" s="1089">
        <v>614</v>
      </c>
      <c r="P1" s="1089">
        <v>614</v>
      </c>
      <c r="Q1" s="2342">
        <v>614</v>
      </c>
      <c r="R1" s="2342"/>
      <c r="S1" s="2342">
        <v>614</v>
      </c>
      <c r="T1" s="2342"/>
      <c r="U1" s="1089">
        <v>614</v>
      </c>
      <c r="V1" s="1089">
        <v>614</v>
      </c>
      <c r="W1" s="1089">
        <v>614</v>
      </c>
      <c r="X1" s="1089">
        <v>622</v>
      </c>
      <c r="Y1" s="1089"/>
      <c r="Z1" s="1089"/>
      <c r="AA1" s="1090"/>
      <c r="AB1" s="1090"/>
      <c r="AC1" s="1107"/>
      <c r="AD1" s="1107"/>
      <c r="AE1" s="1107"/>
      <c r="AF1" s="1107"/>
      <c r="AG1" s="1107"/>
      <c r="AH1" s="1107"/>
    </row>
    <row r="2" spans="1:34" ht="15" customHeight="1" x14ac:dyDescent="0.25">
      <c r="A2" s="2336"/>
      <c r="B2" s="2336"/>
      <c r="C2" s="2336"/>
      <c r="D2" s="2339"/>
      <c r="E2" s="2341"/>
      <c r="F2" s="2341"/>
      <c r="G2" s="2341"/>
      <c r="H2" s="2314" t="s">
        <v>590</v>
      </c>
      <c r="I2" s="2335" t="s">
        <v>609</v>
      </c>
      <c r="J2" s="2314" t="s">
        <v>614</v>
      </c>
      <c r="K2" s="2314" t="s">
        <v>253</v>
      </c>
      <c r="L2" s="2314" t="s">
        <v>591</v>
      </c>
      <c r="M2" s="2314"/>
      <c r="N2" s="2314"/>
      <c r="O2" s="2314" t="s">
        <v>592</v>
      </c>
      <c r="P2" s="2314" t="s">
        <v>593</v>
      </c>
      <c r="Q2" s="2314" t="s">
        <v>611</v>
      </c>
      <c r="R2" s="2314"/>
      <c r="S2" s="2314" t="s">
        <v>611</v>
      </c>
      <c r="T2" s="2314"/>
      <c r="U2" s="2314" t="s">
        <v>594</v>
      </c>
      <c r="V2" s="2314" t="s">
        <v>595</v>
      </c>
      <c r="W2" s="2314" t="s">
        <v>612</v>
      </c>
      <c r="X2" s="2336" t="s">
        <v>257</v>
      </c>
      <c r="Y2" s="2314"/>
      <c r="Z2" s="2314"/>
      <c r="AA2" s="2310"/>
      <c r="AB2" s="2310"/>
      <c r="AC2" s="2310"/>
      <c r="AD2" s="2310"/>
      <c r="AE2" s="2310"/>
      <c r="AF2" s="2310"/>
      <c r="AG2" s="2310"/>
      <c r="AH2" s="2310"/>
    </row>
    <row r="3" spans="1:34" x14ac:dyDescent="0.25">
      <c r="A3" s="2336"/>
      <c r="B3" s="2336"/>
      <c r="C3" s="2336"/>
      <c r="D3" s="2339"/>
      <c r="E3" s="2341"/>
      <c r="F3" s="2341"/>
      <c r="G3" s="2341"/>
      <c r="H3" s="2314"/>
      <c r="I3" s="2335"/>
      <c r="J3" s="2314"/>
      <c r="K3" s="2314"/>
      <c r="L3" s="2314"/>
      <c r="M3" s="2314"/>
      <c r="N3" s="2314"/>
      <c r="O3" s="2314"/>
      <c r="P3" s="2314"/>
      <c r="Q3" s="2314"/>
      <c r="R3" s="2314"/>
      <c r="S3" s="2314"/>
      <c r="T3" s="2314"/>
      <c r="U3" s="2314"/>
      <c r="V3" s="2314"/>
      <c r="W3" s="2314"/>
      <c r="X3" s="2336"/>
      <c r="Y3" s="2314"/>
      <c r="Z3" s="2314"/>
      <c r="AA3" s="2310"/>
      <c r="AB3" s="2310"/>
      <c r="AC3" s="2310"/>
      <c r="AD3" s="2310"/>
      <c r="AE3" s="2310"/>
      <c r="AF3" s="2310"/>
      <c r="AG3" s="2310"/>
      <c r="AH3" s="2310"/>
    </row>
    <row r="4" spans="1:34" x14ac:dyDescent="0.25">
      <c r="A4" s="2336"/>
      <c r="B4" s="2336"/>
      <c r="C4" s="2336"/>
      <c r="D4" s="2339"/>
      <c r="E4" s="2341"/>
      <c r="F4" s="2341"/>
      <c r="G4" s="2341"/>
      <c r="H4" s="2314"/>
      <c r="I4" s="2335"/>
      <c r="J4" s="2314"/>
      <c r="K4" s="2314"/>
      <c r="L4" s="2314"/>
      <c r="M4" s="2314"/>
      <c r="N4" s="2314"/>
      <c r="O4" s="2314"/>
      <c r="P4" s="2314"/>
      <c r="Q4" s="2314"/>
      <c r="R4" s="2314"/>
      <c r="S4" s="2314"/>
      <c r="T4" s="2314"/>
      <c r="U4" s="2314"/>
      <c r="V4" s="2314"/>
      <c r="W4" s="2314"/>
      <c r="X4" s="2336"/>
      <c r="Y4" s="2314"/>
      <c r="Z4" s="2314"/>
      <c r="AA4" s="2310"/>
      <c r="AB4" s="2310"/>
      <c r="AC4" s="2310"/>
      <c r="AD4" s="2310"/>
      <c r="AE4" s="2310"/>
      <c r="AF4" s="2310"/>
      <c r="AG4" s="2310"/>
      <c r="AH4" s="2310"/>
    </row>
    <row r="5" spans="1:34" x14ac:dyDescent="0.25">
      <c r="A5" s="2336"/>
      <c r="B5" s="2336"/>
      <c r="C5" s="2336"/>
      <c r="D5" s="2339"/>
      <c r="E5" s="2341"/>
      <c r="F5" s="2341"/>
      <c r="G5" s="2341"/>
      <c r="H5" s="2314"/>
      <c r="I5" s="2335"/>
      <c r="J5" s="2314"/>
      <c r="K5" s="2314"/>
      <c r="L5" s="2314"/>
      <c r="M5" s="2314"/>
      <c r="N5" s="2314"/>
      <c r="O5" s="2314"/>
      <c r="P5" s="2314"/>
      <c r="Q5" s="2314"/>
      <c r="R5" s="2314"/>
      <c r="S5" s="2314"/>
      <c r="T5" s="2314"/>
      <c r="U5" s="2314"/>
      <c r="V5" s="2314"/>
      <c r="W5" s="2314"/>
      <c r="X5" s="2336"/>
      <c r="Y5" s="2314"/>
      <c r="Z5" s="2314"/>
      <c r="AA5" s="2310"/>
      <c r="AB5" s="2310"/>
      <c r="AC5" s="2310"/>
      <c r="AD5" s="2310"/>
      <c r="AE5" s="2310"/>
      <c r="AF5" s="2310"/>
      <c r="AG5" s="2310"/>
      <c r="AH5" s="2310"/>
    </row>
    <row r="6" spans="1:34" x14ac:dyDescent="0.25">
      <c r="A6" s="2336"/>
      <c r="B6" s="2336"/>
      <c r="C6" s="2336"/>
      <c r="D6" s="2339"/>
      <c r="E6" s="2341"/>
      <c r="F6" s="2341"/>
      <c r="G6" s="2341"/>
      <c r="H6" s="2314"/>
      <c r="I6" s="2335"/>
      <c r="J6" s="2314"/>
      <c r="K6" s="2314"/>
      <c r="L6" s="2314"/>
      <c r="M6" s="2314"/>
      <c r="N6" s="2314"/>
      <c r="O6" s="2314"/>
      <c r="P6" s="2314"/>
      <c r="Q6" s="2314"/>
      <c r="R6" s="2314"/>
      <c r="S6" s="2314"/>
      <c r="T6" s="2314"/>
      <c r="U6" s="2314"/>
      <c r="V6" s="2314"/>
      <c r="W6" s="2314"/>
      <c r="X6" s="2336"/>
      <c r="Y6" s="2314"/>
      <c r="Z6" s="2314"/>
      <c r="AA6" s="2310"/>
      <c r="AB6" s="2310"/>
      <c r="AC6" s="2310"/>
      <c r="AD6" s="2310"/>
      <c r="AE6" s="2310"/>
      <c r="AF6" s="2310"/>
      <c r="AG6" s="2310"/>
      <c r="AH6" s="2310"/>
    </row>
    <row r="7" spans="1:34" x14ac:dyDescent="0.25">
      <c r="A7" s="2336"/>
      <c r="B7" s="2336"/>
      <c r="C7" s="2336"/>
      <c r="D7" s="2339"/>
      <c r="E7" s="2341"/>
      <c r="F7" s="2341"/>
      <c r="G7" s="2341"/>
      <c r="H7" s="2314"/>
      <c r="I7" s="2335"/>
      <c r="J7" s="2314"/>
      <c r="K7" s="2314"/>
      <c r="L7" s="2314"/>
      <c r="M7" s="2314"/>
      <c r="N7" s="2314"/>
      <c r="O7" s="2314"/>
      <c r="P7" s="2314"/>
      <c r="Q7" s="2314"/>
      <c r="R7" s="2314"/>
      <c r="S7" s="2314"/>
      <c r="T7" s="2314"/>
      <c r="U7" s="2314"/>
      <c r="V7" s="2314"/>
      <c r="W7" s="2314"/>
      <c r="X7" s="2336"/>
      <c r="Y7" s="2314"/>
      <c r="Z7" s="2314"/>
      <c r="AA7" s="2310"/>
      <c r="AB7" s="2310"/>
      <c r="AC7" s="2310"/>
      <c r="AD7" s="2310"/>
      <c r="AE7" s="2310"/>
      <c r="AF7" s="2310"/>
      <c r="AG7" s="2310"/>
      <c r="AH7" s="2310"/>
    </row>
    <row r="8" spans="1:34" x14ac:dyDescent="0.25">
      <c r="A8" s="2336"/>
      <c r="B8" s="2336"/>
      <c r="C8" s="2336"/>
      <c r="D8" s="2339"/>
      <c r="E8" s="2341"/>
      <c r="F8" s="2341"/>
      <c r="G8" s="2341"/>
      <c r="H8" s="2314"/>
      <c r="I8" s="2335"/>
      <c r="J8" s="2314"/>
      <c r="K8" s="2314"/>
      <c r="L8" s="2314"/>
      <c r="M8" s="2314"/>
      <c r="N8" s="2314"/>
      <c r="O8" s="2314"/>
      <c r="P8" s="2314"/>
      <c r="Q8" s="2314"/>
      <c r="R8" s="2314"/>
      <c r="S8" s="2314"/>
      <c r="T8" s="2314"/>
      <c r="U8" s="2314"/>
      <c r="V8" s="2314"/>
      <c r="W8" s="2314"/>
      <c r="X8" s="2336"/>
      <c r="Y8" s="2314"/>
      <c r="Z8" s="2314"/>
      <c r="AA8" s="2310"/>
      <c r="AB8" s="2310"/>
      <c r="AC8" s="2310"/>
      <c r="AD8" s="2310"/>
      <c r="AE8" s="2310"/>
      <c r="AF8" s="2310"/>
      <c r="AG8" s="2310"/>
      <c r="AH8" s="2310"/>
    </row>
    <row r="9" spans="1:34" x14ac:dyDescent="0.25">
      <c r="A9" s="2336"/>
      <c r="B9" s="2336"/>
      <c r="C9" s="2336"/>
      <c r="D9" s="2339"/>
      <c r="E9" s="2341"/>
      <c r="F9" s="2341"/>
      <c r="G9" s="2341"/>
      <c r="H9" s="2314"/>
      <c r="I9" s="2335"/>
      <c r="J9" s="2314"/>
      <c r="K9" s="2314"/>
      <c r="L9" s="2314"/>
      <c r="M9" s="2314"/>
      <c r="N9" s="2314"/>
      <c r="O9" s="2314"/>
      <c r="P9" s="2314"/>
      <c r="Q9" s="2314"/>
      <c r="R9" s="2314"/>
      <c r="S9" s="2314"/>
      <c r="T9" s="2314"/>
      <c r="U9" s="2314"/>
      <c r="V9" s="2314"/>
      <c r="W9" s="2314"/>
      <c r="X9" s="2336"/>
      <c r="Y9" s="2314"/>
      <c r="Z9" s="2314"/>
      <c r="AA9" s="2310"/>
      <c r="AB9" s="2310"/>
      <c r="AC9" s="2310"/>
      <c r="AD9" s="2310"/>
      <c r="AE9" s="2310"/>
      <c r="AF9" s="2310"/>
      <c r="AG9" s="2310"/>
      <c r="AH9" s="2310"/>
    </row>
    <row r="10" spans="1:34" x14ac:dyDescent="0.25">
      <c r="A10" s="2336"/>
      <c r="B10" s="2336"/>
      <c r="C10" s="2336"/>
      <c r="D10" s="2339"/>
      <c r="E10" s="2341"/>
      <c r="F10" s="2341"/>
      <c r="G10" s="2341"/>
      <c r="H10" s="2314"/>
      <c r="I10" s="2335"/>
      <c r="J10" s="2314"/>
      <c r="K10" s="2314"/>
      <c r="L10" s="2314"/>
      <c r="M10" s="2314"/>
      <c r="N10" s="2314"/>
      <c r="O10" s="2314"/>
      <c r="P10" s="2314"/>
      <c r="Q10" s="2314"/>
      <c r="R10" s="2314"/>
      <c r="S10" s="2314"/>
      <c r="T10" s="2314"/>
      <c r="U10" s="2314"/>
      <c r="V10" s="2314"/>
      <c r="W10" s="2314"/>
      <c r="X10" s="2336"/>
      <c r="Y10" s="2314"/>
      <c r="Z10" s="2314"/>
      <c r="AA10" s="2310"/>
      <c r="AB10" s="2310"/>
      <c r="AC10" s="2310"/>
      <c r="AD10" s="2310"/>
      <c r="AE10" s="2310"/>
      <c r="AF10" s="2310"/>
      <c r="AG10" s="2310"/>
      <c r="AH10" s="2310"/>
    </row>
    <row r="11" spans="1:34" x14ac:dyDescent="0.25">
      <c r="A11" s="2336"/>
      <c r="B11" s="2336"/>
      <c r="C11" s="2336"/>
      <c r="D11" s="2339"/>
      <c r="E11" s="2341"/>
      <c r="F11" s="2341"/>
      <c r="G11" s="2341"/>
      <c r="H11" s="2314"/>
      <c r="I11" s="2335"/>
      <c r="J11" s="2314"/>
      <c r="K11" s="2314"/>
      <c r="L11" s="2314"/>
      <c r="M11" s="2314"/>
      <c r="N11" s="2314"/>
      <c r="O11" s="2314"/>
      <c r="P11" s="2314"/>
      <c r="Q11" s="2314"/>
      <c r="R11" s="2314"/>
      <c r="S11" s="2314"/>
      <c r="T11" s="2314"/>
      <c r="U11" s="2314"/>
      <c r="V11" s="2314"/>
      <c r="W11" s="2314"/>
      <c r="X11" s="2336"/>
      <c r="Y11" s="2314"/>
      <c r="Z11" s="2314"/>
      <c r="AA11" s="2310"/>
      <c r="AB11" s="2310"/>
      <c r="AC11" s="2310"/>
      <c r="AD11" s="2310"/>
      <c r="AE11" s="2310"/>
      <c r="AF11" s="2310"/>
      <c r="AG11" s="2310"/>
      <c r="AH11" s="2310"/>
    </row>
    <row r="12" spans="1:34" x14ac:dyDescent="0.25">
      <c r="A12" s="2336"/>
      <c r="B12" s="2336"/>
      <c r="C12" s="2336"/>
      <c r="D12" s="2339"/>
      <c r="E12" s="2341"/>
      <c r="F12" s="2341"/>
      <c r="G12" s="2341"/>
      <c r="H12" s="2314"/>
      <c r="I12" s="2335"/>
      <c r="J12" s="2314"/>
      <c r="K12" s="2314"/>
      <c r="L12" s="2314"/>
      <c r="M12" s="2314"/>
      <c r="N12" s="2314"/>
      <c r="O12" s="2314"/>
      <c r="P12" s="2314"/>
      <c r="Q12" s="2315" t="s">
        <v>232</v>
      </c>
      <c r="R12" s="2315"/>
      <c r="S12" s="2315" t="s">
        <v>233</v>
      </c>
      <c r="T12" s="2315"/>
      <c r="U12" s="2314"/>
      <c r="V12" s="2314"/>
      <c r="W12" s="2314"/>
      <c r="X12" s="2336"/>
      <c r="Y12" s="2314"/>
      <c r="Z12" s="2314"/>
      <c r="AA12" s="2310"/>
      <c r="AB12" s="2310"/>
      <c r="AC12" s="2310"/>
      <c r="AD12" s="2310"/>
      <c r="AE12" s="2310"/>
      <c r="AF12" s="2310"/>
      <c r="AG12" s="2310"/>
      <c r="AH12" s="2310"/>
    </row>
    <row r="13" spans="1:34" x14ac:dyDescent="0.25">
      <c r="A13" s="2336"/>
      <c r="B13" s="2336"/>
      <c r="C13" s="2336"/>
      <c r="D13" s="2339"/>
      <c r="E13" s="1091" t="s">
        <v>30</v>
      </c>
      <c r="F13" s="1091" t="s">
        <v>29</v>
      </c>
      <c r="G13" s="1091"/>
      <c r="H13" s="1092" t="s">
        <v>238</v>
      </c>
      <c r="I13" s="1092" t="s">
        <v>6</v>
      </c>
      <c r="J13" s="1092" t="s">
        <v>283</v>
      </c>
      <c r="K13" s="1092" t="s">
        <v>72</v>
      </c>
      <c r="L13" s="2315" t="s">
        <v>151</v>
      </c>
      <c r="M13" s="2315"/>
      <c r="N13" s="2315"/>
      <c r="O13" s="1092" t="s">
        <v>151</v>
      </c>
      <c r="P13" s="1092" t="s">
        <v>151</v>
      </c>
      <c r="Q13" s="2315" t="s">
        <v>64</v>
      </c>
      <c r="R13" s="2315"/>
      <c r="S13" s="2315"/>
      <c r="T13" s="2315"/>
      <c r="U13" s="1092" t="s">
        <v>64</v>
      </c>
      <c r="V13" s="1092" t="s">
        <v>64</v>
      </c>
      <c r="W13" s="1092" t="s">
        <v>72</v>
      </c>
      <c r="X13" s="1092" t="s">
        <v>72</v>
      </c>
      <c r="Y13" s="1092"/>
      <c r="Z13" s="1092"/>
      <c r="AA13" s="1093"/>
      <c r="AB13" s="1093"/>
      <c r="AC13" s="1107"/>
      <c r="AD13" s="1107"/>
      <c r="AE13" s="1107"/>
      <c r="AF13" s="1107"/>
      <c r="AG13" s="1107"/>
      <c r="AH13" s="1107"/>
    </row>
    <row r="14" spans="1:34" x14ac:dyDescent="0.25">
      <c r="A14" s="1092"/>
      <c r="B14" s="1092"/>
      <c r="C14" s="1094" t="s">
        <v>598</v>
      </c>
      <c r="D14" s="1095"/>
      <c r="E14" s="1095"/>
      <c r="F14" s="1095"/>
      <c r="G14" s="1095"/>
      <c r="H14" s="1096"/>
      <c r="I14" s="1096"/>
      <c r="J14" s="1096"/>
      <c r="K14" s="1096"/>
      <c r="L14" s="2313"/>
      <c r="M14" s="2313"/>
      <c r="N14" s="2313"/>
      <c r="O14" s="1095"/>
      <c r="P14" s="1095"/>
      <c r="Q14" s="2316"/>
      <c r="R14" s="2316"/>
      <c r="S14" s="2316"/>
      <c r="T14" s="2316"/>
      <c r="U14" s="1095"/>
      <c r="V14" s="1095"/>
      <c r="W14" s="1095"/>
      <c r="X14" s="1095"/>
      <c r="Y14" s="1095"/>
      <c r="Z14" s="1095"/>
      <c r="AA14" s="1095"/>
      <c r="AB14" s="1095"/>
      <c r="AC14" s="1107"/>
      <c r="AD14" s="1107"/>
      <c r="AE14" s="1107"/>
      <c r="AF14" s="1107"/>
      <c r="AG14" s="1107"/>
      <c r="AH14" s="1107"/>
    </row>
    <row r="15" spans="1:34" x14ac:dyDescent="0.25">
      <c r="A15" s="1092"/>
      <c r="B15" s="1092"/>
      <c r="C15" s="1094" t="s">
        <v>597</v>
      </c>
      <c r="D15" s="1095"/>
      <c r="E15" s="1095"/>
      <c r="F15" s="1095"/>
      <c r="G15" s="1095"/>
      <c r="H15" s="1096"/>
      <c r="I15" s="1096"/>
      <c r="J15" s="1096"/>
      <c r="K15" s="1096"/>
      <c r="L15" s="1096"/>
      <c r="M15" s="1096"/>
      <c r="N15" s="1096"/>
      <c r="O15" s="1095"/>
      <c r="P15" s="1095"/>
      <c r="Q15" s="2313"/>
      <c r="R15" s="2313"/>
      <c r="S15" s="2313"/>
      <c r="T15" s="2313"/>
      <c r="U15" s="1095"/>
      <c r="V15" s="1095"/>
      <c r="W15" s="1095"/>
      <c r="X15" s="1095"/>
      <c r="Y15" s="1095"/>
      <c r="Z15" s="1095"/>
      <c r="AA15" s="1095"/>
      <c r="AB15" s="1095"/>
      <c r="AC15" s="1107"/>
      <c r="AD15" s="1107"/>
      <c r="AE15" s="1107"/>
      <c r="AF15" s="1107"/>
      <c r="AG15" s="1107"/>
      <c r="AH15" s="1107"/>
    </row>
    <row r="16" spans="1:34" x14ac:dyDescent="0.25">
      <c r="A16" s="1092">
        <v>14</v>
      </c>
      <c r="B16" s="1092" t="s">
        <v>596</v>
      </c>
      <c r="C16" s="1092" t="s">
        <v>497</v>
      </c>
      <c r="D16" s="1092" t="s">
        <v>599</v>
      </c>
      <c r="E16" s="1091">
        <v>61300</v>
      </c>
      <c r="F16" s="1091">
        <v>61800</v>
      </c>
      <c r="G16" s="1092"/>
      <c r="H16" s="1101"/>
      <c r="I16" s="1096"/>
      <c r="J16" s="1101"/>
      <c r="K16" s="1101"/>
      <c r="L16" s="2321"/>
      <c r="M16" s="2321"/>
      <c r="N16" s="2321"/>
      <c r="O16" s="1102"/>
      <c r="P16" s="1102"/>
      <c r="Q16" s="2320"/>
      <c r="R16" s="2320"/>
      <c r="S16" s="2316"/>
      <c r="T16" s="2316"/>
      <c r="U16" s="1095"/>
      <c r="V16" s="1095"/>
      <c r="W16" s="1103">
        <f>F16-E16</f>
        <v>500</v>
      </c>
      <c r="X16" s="1095"/>
      <c r="Y16" s="1095"/>
      <c r="Z16" s="1103"/>
      <c r="AA16" s="1095"/>
      <c r="AB16" s="1095"/>
      <c r="AC16" s="1107"/>
      <c r="AD16" s="1107"/>
      <c r="AE16" s="1107"/>
      <c r="AF16" s="1107"/>
      <c r="AG16" s="1107"/>
      <c r="AH16" s="1107"/>
    </row>
    <row r="17" spans="1:34" x14ac:dyDescent="0.25">
      <c r="A17" s="1092">
        <v>14</v>
      </c>
      <c r="B17" s="1092"/>
      <c r="C17" s="1092" t="s">
        <v>497</v>
      </c>
      <c r="D17" s="1092" t="s">
        <v>600</v>
      </c>
      <c r="E17" s="1091">
        <v>61300</v>
      </c>
      <c r="F17" s="1091">
        <v>62960</v>
      </c>
      <c r="G17" s="1092"/>
      <c r="H17" s="1101"/>
      <c r="I17" s="1096"/>
      <c r="J17" s="1101"/>
      <c r="K17" s="1101"/>
      <c r="L17" s="2321"/>
      <c r="M17" s="2321"/>
      <c r="N17" s="2321"/>
      <c r="O17" s="1102"/>
      <c r="P17" s="1102"/>
      <c r="Q17" s="2320">
        <f>ROUNDUP((F17-E17)/5280,2)</f>
        <v>0.32</v>
      </c>
      <c r="R17" s="2320"/>
      <c r="S17" s="2320"/>
      <c r="T17" s="2320"/>
      <c r="U17" s="1103"/>
      <c r="V17" s="1103"/>
      <c r="W17" s="1103"/>
      <c r="X17" s="1095"/>
      <c r="Y17" s="1102"/>
      <c r="Z17" s="1095"/>
      <c r="AA17" s="1095"/>
      <c r="AB17" s="1095"/>
      <c r="AC17" s="1107"/>
      <c r="AD17" s="1107"/>
      <c r="AE17" s="1107"/>
      <c r="AF17" s="1107"/>
      <c r="AG17" s="1107"/>
      <c r="AH17" s="1107"/>
    </row>
    <row r="18" spans="1:34" x14ac:dyDescent="0.25">
      <c r="A18" s="1092">
        <v>14</v>
      </c>
      <c r="B18" s="1092"/>
      <c r="C18" s="1092" t="s">
        <v>497</v>
      </c>
      <c r="D18" s="1092" t="s">
        <v>601</v>
      </c>
      <c r="E18" s="1091">
        <v>61925</v>
      </c>
      <c r="F18" s="1091">
        <v>63100</v>
      </c>
      <c r="G18" s="1092"/>
      <c r="H18" s="1101"/>
      <c r="I18" s="1096"/>
      <c r="J18" s="1101"/>
      <c r="K18" s="1101"/>
      <c r="L18" s="2321"/>
      <c r="M18" s="2321"/>
      <c r="N18" s="2321"/>
      <c r="O18" s="1095"/>
      <c r="P18" s="1095"/>
      <c r="Q18" s="2320"/>
      <c r="R18" s="2320"/>
      <c r="S18" s="2320">
        <f>ROUNDUP((F18-E18)/5280,2)</f>
        <v>0.23</v>
      </c>
      <c r="T18" s="2320"/>
      <c r="U18" s="1102"/>
      <c r="V18" s="1102"/>
      <c r="W18" s="1103"/>
      <c r="X18" s="1095"/>
      <c r="Y18" s="1102"/>
      <c r="Z18" s="1095"/>
      <c r="AA18" s="1095"/>
      <c r="AB18" s="1095"/>
      <c r="AC18" s="1107"/>
      <c r="AD18" s="1107"/>
      <c r="AE18" s="1107"/>
      <c r="AF18" s="1107"/>
      <c r="AG18" s="1107"/>
      <c r="AH18" s="1107"/>
    </row>
    <row r="19" spans="1:34" x14ac:dyDescent="0.25">
      <c r="A19" s="1092">
        <v>14</v>
      </c>
      <c r="B19" s="1092"/>
      <c r="C19" s="1092" t="s">
        <v>497</v>
      </c>
      <c r="D19" s="1092" t="s">
        <v>602</v>
      </c>
      <c r="E19" s="1091">
        <v>61925</v>
      </c>
      <c r="F19" s="1091">
        <v>63100</v>
      </c>
      <c r="G19" s="1092"/>
      <c r="H19" s="1101">
        <f>ROUNDUP((F19-E19)*2/9,0)</f>
        <v>262</v>
      </c>
      <c r="I19" s="1096">
        <f>ROUNDUP(H19*0.085,0)</f>
        <v>23</v>
      </c>
      <c r="J19" s="1101">
        <f>ROUNDUP(H19*1.25/36,0)</f>
        <v>10</v>
      </c>
      <c r="K19" s="1101"/>
      <c r="L19" s="1101"/>
      <c r="M19" s="1101"/>
      <c r="N19" s="1101"/>
      <c r="O19" s="1095"/>
      <c r="P19" s="1095"/>
      <c r="Q19" s="2313"/>
      <c r="R19" s="2313"/>
      <c r="S19" s="2313"/>
      <c r="T19" s="2313"/>
      <c r="U19" s="1103"/>
      <c r="V19" s="1103"/>
      <c r="W19" s="1103"/>
      <c r="X19" s="1095"/>
      <c r="Y19" s="1095"/>
      <c r="Z19" s="1095"/>
      <c r="AA19" s="1095"/>
      <c r="AB19" s="1095"/>
      <c r="AC19" s="1107"/>
      <c r="AD19" s="1107"/>
      <c r="AE19" s="1107"/>
      <c r="AF19" s="1107"/>
      <c r="AG19" s="1107"/>
      <c r="AH19" s="1107"/>
    </row>
    <row r="20" spans="1:34" x14ac:dyDescent="0.25">
      <c r="A20" s="1097"/>
      <c r="B20" s="1092"/>
      <c r="C20" s="1092"/>
      <c r="D20" s="1092"/>
      <c r="E20" s="1091"/>
      <c r="F20" s="1091"/>
      <c r="G20" s="1092"/>
      <c r="H20" s="1101"/>
      <c r="I20" s="1096"/>
      <c r="J20" s="1101"/>
      <c r="K20" s="1101"/>
      <c r="L20" s="2321"/>
      <c r="M20" s="2321"/>
      <c r="N20" s="2321"/>
      <c r="O20" s="1095"/>
      <c r="P20" s="1095"/>
      <c r="Q20" s="2317"/>
      <c r="R20" s="2317"/>
      <c r="S20" s="2316"/>
      <c r="T20" s="2316"/>
      <c r="U20" s="1095"/>
      <c r="V20" s="1095"/>
      <c r="W20" s="1103"/>
      <c r="X20" s="1095"/>
      <c r="Y20" s="1095"/>
      <c r="Z20" s="1095"/>
      <c r="AA20" s="1095"/>
      <c r="AB20" s="1095"/>
      <c r="AC20" s="1107"/>
      <c r="AD20" s="1107"/>
      <c r="AE20" s="1107"/>
      <c r="AF20" s="1107"/>
      <c r="AG20" s="1107"/>
      <c r="AH20" s="1107"/>
    </row>
    <row r="21" spans="1:34" x14ac:dyDescent="0.25">
      <c r="A21" s="1097"/>
      <c r="B21" s="1092"/>
      <c r="C21" s="1092"/>
      <c r="D21" s="1092"/>
      <c r="E21" s="1091"/>
      <c r="F21" s="1091"/>
      <c r="G21" s="1092"/>
      <c r="H21" s="1101"/>
      <c r="I21" s="1096"/>
      <c r="J21" s="1101"/>
      <c r="K21" s="1101"/>
      <c r="L21" s="2321"/>
      <c r="M21" s="2321"/>
      <c r="N21" s="2321"/>
      <c r="O21" s="1095"/>
      <c r="P21" s="1095"/>
      <c r="Q21" s="2317"/>
      <c r="R21" s="2317"/>
      <c r="S21" s="2316"/>
      <c r="T21" s="2316"/>
      <c r="U21" s="1095"/>
      <c r="V21" s="1095"/>
      <c r="W21" s="1103"/>
      <c r="X21" s="1095"/>
      <c r="Y21" s="1095"/>
      <c r="Z21" s="1095"/>
      <c r="AA21" s="1095"/>
      <c r="AB21" s="1095"/>
      <c r="AC21" s="1107"/>
      <c r="AD21" s="1107"/>
      <c r="AE21" s="1107"/>
      <c r="AF21" s="1107"/>
      <c r="AG21" s="1107"/>
      <c r="AH21" s="1107"/>
    </row>
    <row r="22" spans="1:34" x14ac:dyDescent="0.25">
      <c r="A22" s="1092">
        <v>14</v>
      </c>
      <c r="B22" s="1092"/>
      <c r="C22" s="1092" t="s">
        <v>500</v>
      </c>
      <c r="D22" s="1092" t="s">
        <v>603</v>
      </c>
      <c r="E22" s="1091">
        <v>62304</v>
      </c>
      <c r="F22" s="1091">
        <v>63378</v>
      </c>
      <c r="G22" s="1092"/>
      <c r="H22" s="1101"/>
      <c r="I22" s="1096"/>
      <c r="J22" s="1101"/>
      <c r="K22" s="1101"/>
      <c r="L22" s="2321"/>
      <c r="M22" s="2321"/>
      <c r="N22" s="2321"/>
      <c r="O22" s="1095"/>
      <c r="P22" s="1095"/>
      <c r="Q22" s="2320"/>
      <c r="R22" s="2320"/>
      <c r="S22" s="2320">
        <f>ROUNDUP((F22-E22)/5280,2)</f>
        <v>0.21000000000000002</v>
      </c>
      <c r="T22" s="2320"/>
      <c r="U22" s="1102"/>
      <c r="V22" s="1102"/>
      <c r="W22" s="1103"/>
      <c r="X22" s="1095"/>
      <c r="Y22" s="1102"/>
      <c r="Z22" s="1095"/>
      <c r="AA22" s="1095"/>
      <c r="AB22" s="1095"/>
      <c r="AC22" s="1107"/>
      <c r="AD22" s="1107"/>
      <c r="AE22" s="1107"/>
      <c r="AF22" s="1107"/>
      <c r="AG22" s="1107"/>
      <c r="AH22" s="1107"/>
    </row>
    <row r="23" spans="1:34" x14ac:dyDescent="0.25">
      <c r="A23" s="1092">
        <v>14</v>
      </c>
      <c r="B23" s="1092"/>
      <c r="C23" s="1092" t="s">
        <v>500</v>
      </c>
      <c r="D23" s="1092" t="s">
        <v>604</v>
      </c>
      <c r="E23" s="1091">
        <v>62304</v>
      </c>
      <c r="F23" s="1091">
        <v>63378</v>
      </c>
      <c r="G23" s="1092"/>
      <c r="H23" s="1101">
        <f>ROUNDUP((F23-E23)*2/9,0)</f>
        <v>239</v>
      </c>
      <c r="I23" s="1096">
        <f>ROUNDUP(H23*0.085,0)</f>
        <v>21</v>
      </c>
      <c r="J23" s="1101">
        <f>ROUNDUP(H23*1.25/36,0)</f>
        <v>9</v>
      </c>
      <c r="K23" s="1101"/>
      <c r="L23" s="1101"/>
      <c r="M23" s="1101"/>
      <c r="N23" s="1101"/>
      <c r="O23" s="1095"/>
      <c r="P23" s="1095"/>
      <c r="Q23" s="2318"/>
      <c r="R23" s="2319"/>
      <c r="S23" s="2318"/>
      <c r="T23" s="2319"/>
      <c r="U23" s="1102"/>
      <c r="V23" s="1102"/>
      <c r="W23" s="1103"/>
      <c r="X23" s="1095"/>
      <c r="Y23" s="1102"/>
      <c r="Z23" s="1095"/>
      <c r="AA23" s="1095"/>
      <c r="AB23" s="1095"/>
      <c r="AC23" s="1107"/>
      <c r="AD23" s="1107"/>
      <c r="AE23" s="1107"/>
      <c r="AF23" s="1107"/>
      <c r="AG23" s="1107"/>
      <c r="AH23" s="1107"/>
    </row>
    <row r="24" spans="1:34" x14ac:dyDescent="0.25">
      <c r="A24" s="1092">
        <v>14</v>
      </c>
      <c r="B24" s="1092"/>
      <c r="C24" s="1092" t="s">
        <v>500</v>
      </c>
      <c r="D24" s="1092" t="s">
        <v>605</v>
      </c>
      <c r="E24" s="1091">
        <v>62440</v>
      </c>
      <c r="F24" s="1091">
        <v>63250</v>
      </c>
      <c r="G24" s="1092"/>
      <c r="H24" s="1101"/>
      <c r="I24" s="1096"/>
      <c r="J24" s="1101"/>
      <c r="K24" s="1101"/>
      <c r="L24" s="2321"/>
      <c r="M24" s="2321"/>
      <c r="N24" s="2321"/>
      <c r="O24" s="1102"/>
      <c r="P24" s="1102"/>
      <c r="Q24" s="2320">
        <f>ROUNDUP((F24-E24)/5280,2)</f>
        <v>0.16</v>
      </c>
      <c r="R24" s="2320"/>
      <c r="S24" s="2320"/>
      <c r="T24" s="2320"/>
      <c r="U24" s="1103"/>
      <c r="V24" s="1103"/>
      <c r="W24" s="1103"/>
      <c r="X24" s="1095"/>
      <c r="Y24" s="1102"/>
      <c r="Z24" s="1095"/>
      <c r="AA24" s="1095"/>
      <c r="AB24" s="1095"/>
      <c r="AC24" s="1107"/>
      <c r="AD24" s="1107"/>
      <c r="AE24" s="1107"/>
      <c r="AF24" s="1107"/>
      <c r="AG24" s="1107"/>
      <c r="AH24" s="1107"/>
    </row>
    <row r="25" spans="1:34" x14ac:dyDescent="0.25">
      <c r="A25" s="1097" t="s">
        <v>610</v>
      </c>
      <c r="B25" s="1092"/>
      <c r="C25" s="1092" t="s">
        <v>500</v>
      </c>
      <c r="D25" s="1092" t="s">
        <v>606</v>
      </c>
      <c r="E25" s="1091">
        <v>63649</v>
      </c>
      <c r="F25" s="1091">
        <v>64335</v>
      </c>
      <c r="G25" s="1092"/>
      <c r="H25" s="1101"/>
      <c r="I25" s="1096"/>
      <c r="J25" s="1101"/>
      <c r="K25" s="1101"/>
      <c r="L25" s="2321"/>
      <c r="M25" s="2321"/>
      <c r="N25" s="2321"/>
      <c r="O25" s="1102"/>
      <c r="P25" s="1102"/>
      <c r="Q25" s="2320">
        <f>ROUNDUP((F25-E25)/5280,2)</f>
        <v>0.13</v>
      </c>
      <c r="R25" s="2320"/>
      <c r="S25" s="2320"/>
      <c r="T25" s="2320"/>
      <c r="U25" s="1103"/>
      <c r="V25" s="1103"/>
      <c r="W25" s="1103"/>
      <c r="X25" s="1095"/>
      <c r="Y25" s="1102"/>
      <c r="Z25" s="1095"/>
      <c r="AA25" s="1095"/>
      <c r="AB25" s="1095"/>
      <c r="AC25" s="1107"/>
      <c r="AD25" s="1107"/>
      <c r="AE25" s="1107"/>
      <c r="AF25" s="1107"/>
      <c r="AG25" s="1107"/>
      <c r="AH25" s="1107"/>
    </row>
    <row r="26" spans="1:34" x14ac:dyDescent="0.25">
      <c r="A26" s="1097" t="s">
        <v>610</v>
      </c>
      <c r="B26" s="1092"/>
      <c r="C26" s="1092" t="s">
        <v>500</v>
      </c>
      <c r="D26" s="1092" t="s">
        <v>607</v>
      </c>
      <c r="E26" s="1091">
        <v>63747</v>
      </c>
      <c r="F26" s="1091">
        <v>64335</v>
      </c>
      <c r="G26" s="1092"/>
      <c r="H26" s="1101"/>
      <c r="I26" s="1096"/>
      <c r="J26" s="1101"/>
      <c r="K26" s="1101"/>
      <c r="L26" s="2321"/>
      <c r="M26" s="2321"/>
      <c r="N26" s="2321"/>
      <c r="O26" s="1095"/>
      <c r="P26" s="1095"/>
      <c r="Q26" s="2317"/>
      <c r="R26" s="2317"/>
      <c r="S26" s="2316"/>
      <c r="T26" s="2316"/>
      <c r="U26" s="1095"/>
      <c r="V26" s="1095"/>
      <c r="W26" s="1103">
        <f>F26-E26</f>
        <v>588</v>
      </c>
      <c r="X26" s="1095"/>
      <c r="Y26" s="1095"/>
      <c r="Z26" s="1103"/>
      <c r="AA26" s="1095"/>
      <c r="AB26" s="1095"/>
      <c r="AC26" s="1107"/>
      <c r="AD26" s="1107"/>
      <c r="AE26" s="1107"/>
      <c r="AF26" s="1107"/>
      <c r="AG26" s="1107"/>
      <c r="AH26" s="1107"/>
    </row>
    <row r="27" spans="1:34" x14ac:dyDescent="0.25">
      <c r="A27" s="1097"/>
      <c r="B27" s="1092"/>
      <c r="C27" s="1094"/>
      <c r="D27" s="1092"/>
      <c r="E27" s="1091"/>
      <c r="F27" s="1091"/>
      <c r="G27" s="1092"/>
      <c r="H27" s="1101"/>
      <c r="I27" s="1096"/>
      <c r="J27" s="1101"/>
      <c r="K27" s="1101"/>
      <c r="L27" s="2321"/>
      <c r="M27" s="2321"/>
      <c r="N27" s="2321"/>
      <c r="O27" s="1095"/>
      <c r="P27" s="1095"/>
      <c r="Q27" s="2317"/>
      <c r="R27" s="2317"/>
      <c r="S27" s="2316"/>
      <c r="T27" s="2316"/>
      <c r="U27" s="1095"/>
      <c r="V27" s="1095"/>
      <c r="W27" s="1103"/>
      <c r="X27" s="1095"/>
      <c r="Y27" s="1095"/>
      <c r="Z27" s="1095"/>
      <c r="AA27" s="1095"/>
      <c r="AB27" s="1095"/>
      <c r="AC27" s="1107"/>
      <c r="AD27" s="1107"/>
      <c r="AE27" s="1107"/>
      <c r="AF27" s="1107"/>
      <c r="AG27" s="1107"/>
      <c r="AH27" s="1107"/>
    </row>
    <row r="28" spans="1:34" x14ac:dyDescent="0.25">
      <c r="A28" s="1097"/>
      <c r="B28" s="1092"/>
      <c r="C28" s="1094"/>
      <c r="D28" s="1092"/>
      <c r="E28" s="1091"/>
      <c r="F28" s="1091"/>
      <c r="G28" s="1092"/>
      <c r="H28" s="1101"/>
      <c r="I28" s="1096"/>
      <c r="J28" s="1101"/>
      <c r="K28" s="1101"/>
      <c r="L28" s="1101"/>
      <c r="M28" s="1101"/>
      <c r="N28" s="1101"/>
      <c r="O28" s="1095"/>
      <c r="P28" s="1095"/>
      <c r="Q28" s="2313"/>
      <c r="R28" s="2313"/>
      <c r="S28" s="2313"/>
      <c r="T28" s="2313"/>
      <c r="U28" s="1095"/>
      <c r="V28" s="1095"/>
      <c r="W28" s="1103"/>
      <c r="X28" s="1095"/>
      <c r="Y28" s="1095"/>
      <c r="Z28" s="1095"/>
      <c r="AA28" s="1095"/>
      <c r="AB28" s="1095"/>
      <c r="AC28" s="1107"/>
      <c r="AD28" s="1107"/>
      <c r="AE28" s="1107"/>
      <c r="AF28" s="1107"/>
      <c r="AG28" s="1107"/>
      <c r="AH28" s="1107"/>
    </row>
    <row r="29" spans="1:34" x14ac:dyDescent="0.25">
      <c r="A29" s="1097"/>
      <c r="B29" s="1092"/>
      <c r="C29" s="1092"/>
      <c r="D29" s="1092"/>
      <c r="E29" s="1091"/>
      <c r="F29" s="1091"/>
      <c r="G29" s="1092"/>
      <c r="H29" s="1101"/>
      <c r="I29" s="1096"/>
      <c r="J29" s="1101"/>
      <c r="K29" s="1101"/>
      <c r="L29" s="2321"/>
      <c r="M29" s="2321"/>
      <c r="N29" s="2321"/>
      <c r="O29" s="1095"/>
      <c r="P29" s="1095"/>
      <c r="Q29" s="2317"/>
      <c r="R29" s="2317"/>
      <c r="S29" s="2320"/>
      <c r="T29" s="2320"/>
      <c r="U29" s="1102"/>
      <c r="V29" s="1102"/>
      <c r="W29" s="1103"/>
      <c r="X29" s="1095"/>
      <c r="Y29" s="1102"/>
      <c r="Z29" s="1095"/>
      <c r="AA29" s="1095"/>
      <c r="AB29" s="1095"/>
      <c r="AC29" s="1107"/>
      <c r="AD29" s="1107"/>
      <c r="AE29" s="1107"/>
      <c r="AF29" s="1107"/>
      <c r="AG29" s="1107"/>
      <c r="AH29" s="1107"/>
    </row>
    <row r="30" spans="1:34" x14ac:dyDescent="0.25">
      <c r="A30" s="1097"/>
      <c r="B30" s="1092"/>
      <c r="C30" s="1092"/>
      <c r="D30" s="1092"/>
      <c r="E30" s="1091"/>
      <c r="F30" s="1091"/>
      <c r="G30" s="1092"/>
      <c r="H30" s="1101"/>
      <c r="I30" s="1096"/>
      <c r="J30" s="1101"/>
      <c r="K30" s="1101"/>
      <c r="L30" s="2321"/>
      <c r="M30" s="2321"/>
      <c r="N30" s="2321"/>
      <c r="O30" s="1095"/>
      <c r="P30" s="1095"/>
      <c r="Q30" s="2317"/>
      <c r="R30" s="2317"/>
      <c r="S30" s="2316"/>
      <c r="T30" s="2316"/>
      <c r="U30" s="1095"/>
      <c r="V30" s="1095"/>
      <c r="W30" s="1103"/>
      <c r="X30" s="1095"/>
      <c r="Y30" s="1103"/>
      <c r="Z30" s="1103"/>
      <c r="AA30" s="1095"/>
      <c r="AB30" s="1095"/>
      <c r="AC30" s="1107"/>
      <c r="AD30" s="1107"/>
      <c r="AE30" s="1107"/>
      <c r="AF30" s="1107"/>
      <c r="AG30" s="1107"/>
      <c r="AH30" s="1107"/>
    </row>
    <row r="31" spans="1:34" x14ac:dyDescent="0.25">
      <c r="A31" s="1097"/>
      <c r="B31" s="1092"/>
      <c r="C31" s="1092"/>
      <c r="D31" s="1092"/>
      <c r="E31" s="1091"/>
      <c r="F31" s="1091"/>
      <c r="G31" s="1092"/>
      <c r="H31" s="1101"/>
      <c r="I31" s="1096"/>
      <c r="J31" s="1101"/>
      <c r="K31" s="1101"/>
      <c r="L31" s="2321"/>
      <c r="M31" s="2321"/>
      <c r="N31" s="2321"/>
      <c r="O31" s="1095"/>
      <c r="P31" s="1095"/>
      <c r="Q31" s="2320"/>
      <c r="R31" s="2320"/>
      <c r="S31" s="2316"/>
      <c r="T31" s="2316"/>
      <c r="U31" s="1095"/>
      <c r="V31" s="1095"/>
      <c r="W31" s="1103"/>
      <c r="X31" s="1095"/>
      <c r="Y31" s="1102"/>
      <c r="Z31" s="1095"/>
      <c r="AA31" s="1095"/>
      <c r="AB31" s="1095"/>
      <c r="AC31" s="1107"/>
      <c r="AD31" s="1107"/>
      <c r="AE31" s="1107"/>
      <c r="AF31" s="1107"/>
      <c r="AG31" s="1107"/>
      <c r="AH31" s="1107"/>
    </row>
    <row r="32" spans="1:34" x14ac:dyDescent="0.25">
      <c r="A32" s="1097"/>
      <c r="B32" s="1092"/>
      <c r="C32" s="1092"/>
      <c r="D32" s="1092"/>
      <c r="E32" s="1091"/>
      <c r="F32" s="1091"/>
      <c r="G32" s="1092"/>
      <c r="H32" s="1101"/>
      <c r="I32" s="1096"/>
      <c r="J32" s="1101"/>
      <c r="K32" s="1101"/>
      <c r="L32" s="1101"/>
      <c r="M32" s="1101"/>
      <c r="N32" s="1101"/>
      <c r="O32" s="1095"/>
      <c r="P32" s="1095"/>
      <c r="Q32" s="2313"/>
      <c r="R32" s="2313"/>
      <c r="S32" s="2313"/>
      <c r="T32" s="2313"/>
      <c r="U32" s="1103"/>
      <c r="V32" s="1103"/>
      <c r="W32" s="1103"/>
      <c r="X32" s="1095"/>
      <c r="Y32" s="1095"/>
      <c r="Z32" s="1095"/>
      <c r="AA32" s="1095"/>
      <c r="AB32" s="1095"/>
      <c r="AC32" s="1107"/>
      <c r="AD32" s="1107"/>
      <c r="AE32" s="1107"/>
      <c r="AF32" s="1107"/>
      <c r="AG32" s="1107"/>
      <c r="AH32" s="1107"/>
    </row>
    <row r="33" spans="1:34" x14ac:dyDescent="0.25">
      <c r="A33" s="1097"/>
      <c r="B33" s="1092"/>
      <c r="C33" s="1095"/>
      <c r="D33" s="1092"/>
      <c r="E33" s="1091"/>
      <c r="F33" s="1091"/>
      <c r="G33" s="1092"/>
      <c r="H33" s="1101"/>
      <c r="I33" s="1096"/>
      <c r="J33" s="1101"/>
      <c r="K33" s="1101"/>
      <c r="L33" s="2321"/>
      <c r="M33" s="2321"/>
      <c r="N33" s="2321"/>
      <c r="O33" s="1095"/>
      <c r="P33" s="1095"/>
      <c r="Q33" s="2317"/>
      <c r="R33" s="2317"/>
      <c r="S33" s="2316"/>
      <c r="T33" s="2316"/>
      <c r="U33" s="1095"/>
      <c r="V33" s="1095"/>
      <c r="W33" s="1103"/>
      <c r="X33" s="1095"/>
      <c r="Y33" s="1095"/>
      <c r="Z33" s="1095"/>
      <c r="AA33" s="1095"/>
      <c r="AB33" s="1095"/>
      <c r="AC33" s="1107"/>
      <c r="AD33" s="1107"/>
      <c r="AE33" s="1107"/>
      <c r="AF33" s="1107"/>
      <c r="AG33" s="1107"/>
      <c r="AH33" s="1107"/>
    </row>
    <row r="34" spans="1:34" x14ac:dyDescent="0.25">
      <c r="A34" s="1097"/>
      <c r="B34" s="1092"/>
      <c r="C34" s="1092"/>
      <c r="D34" s="1095"/>
      <c r="E34" s="1091"/>
      <c r="F34" s="1091"/>
      <c r="G34" s="1095"/>
      <c r="H34" s="1101"/>
      <c r="I34" s="1096"/>
      <c r="J34" s="1101"/>
      <c r="K34" s="1101"/>
      <c r="L34" s="2321"/>
      <c r="M34" s="2321"/>
      <c r="N34" s="2321"/>
      <c r="O34" s="1095"/>
      <c r="P34" s="1095"/>
      <c r="Q34" s="2320"/>
      <c r="R34" s="2320"/>
      <c r="S34" s="2316"/>
      <c r="T34" s="2316"/>
      <c r="U34" s="1095"/>
      <c r="V34" s="1095"/>
      <c r="W34" s="1103"/>
      <c r="X34" s="1095"/>
      <c r="Y34" s="1102"/>
      <c r="Z34" s="1095"/>
      <c r="AA34" s="1095"/>
      <c r="AB34" s="1095"/>
      <c r="AC34" s="1107"/>
      <c r="AD34" s="1107"/>
      <c r="AE34" s="1107"/>
      <c r="AF34" s="1107"/>
      <c r="AG34" s="1107"/>
      <c r="AH34" s="1107"/>
    </row>
    <row r="35" spans="1:34" x14ac:dyDescent="0.25">
      <c r="A35" s="1097"/>
      <c r="B35" s="1092"/>
      <c r="C35" s="1092"/>
      <c r="D35" s="1092"/>
      <c r="E35" s="1091"/>
      <c r="F35" s="1091"/>
      <c r="G35" s="1092"/>
      <c r="H35" s="1101"/>
      <c r="I35" s="1096"/>
      <c r="J35" s="1101"/>
      <c r="K35" s="1101"/>
      <c r="L35" s="1101"/>
      <c r="M35" s="1101"/>
      <c r="N35" s="1101"/>
      <c r="O35" s="1095"/>
      <c r="P35" s="1095"/>
      <c r="Q35" s="2313"/>
      <c r="R35" s="2313"/>
      <c r="S35" s="2313"/>
      <c r="T35" s="2313"/>
      <c r="U35" s="1103"/>
      <c r="V35" s="1103"/>
      <c r="W35" s="1103"/>
      <c r="X35" s="1095"/>
      <c r="Y35" s="1095"/>
      <c r="Z35" s="1095"/>
      <c r="AA35" s="1095"/>
      <c r="AB35" s="1095"/>
      <c r="AC35" s="1107"/>
      <c r="AD35" s="1107"/>
      <c r="AE35" s="1107"/>
      <c r="AF35" s="1107"/>
      <c r="AG35" s="1107"/>
      <c r="AH35" s="1107"/>
    </row>
    <row r="36" spans="1:34" x14ac:dyDescent="0.25">
      <c r="A36" s="1097"/>
      <c r="B36" s="1092"/>
      <c r="C36" s="1092"/>
      <c r="D36" s="1095"/>
      <c r="E36" s="1091"/>
      <c r="F36" s="1091"/>
      <c r="G36" s="1095"/>
      <c r="H36" s="1101"/>
      <c r="I36" s="1096"/>
      <c r="J36" s="1101"/>
      <c r="K36" s="1101"/>
      <c r="L36" s="2321"/>
      <c r="M36" s="2321"/>
      <c r="N36" s="2321"/>
      <c r="O36" s="1095"/>
      <c r="P36" s="1095"/>
      <c r="Q36" s="2317"/>
      <c r="R36" s="2317"/>
      <c r="S36" s="2320"/>
      <c r="T36" s="2320"/>
      <c r="U36" s="1102"/>
      <c r="V36" s="1102"/>
      <c r="W36" s="1103"/>
      <c r="X36" s="1095"/>
      <c r="Y36" s="1102"/>
      <c r="Z36" s="1095"/>
      <c r="AA36" s="1095"/>
      <c r="AB36" s="1095"/>
      <c r="AC36" s="1107"/>
      <c r="AD36" s="1107"/>
      <c r="AE36" s="1107"/>
      <c r="AF36" s="1107"/>
      <c r="AG36" s="1107"/>
      <c r="AH36" s="1107"/>
    </row>
    <row r="37" spans="1:34" x14ac:dyDescent="0.25">
      <c r="A37" s="1097"/>
      <c r="B37" s="1092"/>
      <c r="C37" s="1092"/>
      <c r="D37" s="1095"/>
      <c r="E37" s="1091"/>
      <c r="F37" s="1091"/>
      <c r="G37" s="1095"/>
      <c r="H37" s="1101"/>
      <c r="I37" s="1096"/>
      <c r="J37" s="1101"/>
      <c r="K37" s="1101"/>
      <c r="L37" s="1101"/>
      <c r="M37" s="1101"/>
      <c r="N37" s="1101"/>
      <c r="O37" s="1095"/>
      <c r="P37" s="1095"/>
      <c r="Q37" s="2313"/>
      <c r="R37" s="2313"/>
      <c r="S37" s="2320"/>
      <c r="T37" s="2320"/>
      <c r="U37" s="1102"/>
      <c r="V37" s="1102"/>
      <c r="W37" s="1103"/>
      <c r="X37" s="1095"/>
      <c r="Y37" s="1102"/>
      <c r="Z37" s="1095"/>
      <c r="AA37" s="1095"/>
      <c r="AB37" s="1095"/>
      <c r="AC37" s="1107"/>
      <c r="AD37" s="1107"/>
      <c r="AE37" s="1107"/>
      <c r="AF37" s="1107"/>
      <c r="AG37" s="1107"/>
      <c r="AH37" s="1107"/>
    </row>
    <row r="38" spans="1:34" x14ac:dyDescent="0.25">
      <c r="A38" s="1097"/>
      <c r="B38" s="1092"/>
      <c r="C38" s="1092"/>
      <c r="D38" s="1095"/>
      <c r="E38" s="1091"/>
      <c r="F38" s="1091"/>
      <c r="G38" s="1095"/>
      <c r="H38" s="1101"/>
      <c r="I38" s="1096"/>
      <c r="J38" s="1101"/>
      <c r="K38" s="1101"/>
      <c r="L38" s="1101"/>
      <c r="M38" s="1101"/>
      <c r="N38" s="1101"/>
      <c r="O38" s="1095"/>
      <c r="P38" s="1095"/>
      <c r="Q38" s="2320"/>
      <c r="R38" s="2320"/>
      <c r="S38" s="2313"/>
      <c r="T38" s="2313"/>
      <c r="U38" s="1102"/>
      <c r="V38" s="1102"/>
      <c r="W38" s="1103"/>
      <c r="X38" s="1095"/>
      <c r="Y38" s="1102"/>
      <c r="Z38" s="1095"/>
      <c r="AA38" s="1095"/>
      <c r="AB38" s="1095"/>
      <c r="AC38" s="1107"/>
      <c r="AD38" s="1107"/>
      <c r="AE38" s="1107"/>
      <c r="AF38" s="1107"/>
      <c r="AG38" s="1107"/>
      <c r="AH38" s="1107"/>
    </row>
    <row r="39" spans="1:34" x14ac:dyDescent="0.25">
      <c r="A39" s="1097"/>
      <c r="B39" s="1092"/>
      <c r="C39" s="1092"/>
      <c r="D39" s="1095"/>
      <c r="E39" s="1091"/>
      <c r="F39" s="1091"/>
      <c r="G39" s="1095"/>
      <c r="H39" s="1101"/>
      <c r="I39" s="1096"/>
      <c r="J39" s="1101"/>
      <c r="K39" s="1101"/>
      <c r="L39" s="1101"/>
      <c r="M39" s="1101"/>
      <c r="N39" s="1101"/>
      <c r="O39" s="1095"/>
      <c r="P39" s="1095"/>
      <c r="Q39" s="2313"/>
      <c r="R39" s="2313"/>
      <c r="S39" s="2313"/>
      <c r="T39" s="2313"/>
      <c r="U39" s="1102"/>
      <c r="V39" s="1102"/>
      <c r="W39" s="1103"/>
      <c r="X39" s="1095"/>
      <c r="Y39" s="1095"/>
      <c r="Z39" s="1095"/>
      <c r="AA39" s="1095"/>
      <c r="AB39" s="1095"/>
      <c r="AC39" s="1107"/>
      <c r="AD39" s="1107"/>
      <c r="AE39" s="1107"/>
      <c r="AF39" s="1107"/>
      <c r="AG39" s="1107"/>
      <c r="AH39" s="1107"/>
    </row>
    <row r="40" spans="1:34" x14ac:dyDescent="0.25">
      <c r="A40" s="1097"/>
      <c r="B40" s="1092"/>
      <c r="C40" s="1092"/>
      <c r="D40" s="1092"/>
      <c r="E40" s="1091"/>
      <c r="F40" s="1091"/>
      <c r="G40" s="1098"/>
      <c r="H40" s="1101"/>
      <c r="I40" s="1096"/>
      <c r="J40" s="1101"/>
      <c r="K40" s="1101"/>
      <c r="L40" s="2321"/>
      <c r="M40" s="2321"/>
      <c r="N40" s="2321"/>
      <c r="O40" s="1095"/>
      <c r="P40" s="1095"/>
      <c r="Q40" s="2317"/>
      <c r="R40" s="2317"/>
      <c r="S40" s="2316"/>
      <c r="T40" s="2316"/>
      <c r="U40" s="1095"/>
      <c r="V40" s="1095"/>
      <c r="W40" s="1103"/>
      <c r="X40" s="1095"/>
      <c r="Y40" s="1095"/>
      <c r="Z40" s="1103"/>
      <c r="AA40" s="1095"/>
      <c r="AB40" s="1095"/>
      <c r="AC40" s="1107"/>
      <c r="AD40" s="1107"/>
      <c r="AE40" s="1107"/>
      <c r="AF40" s="1107"/>
      <c r="AG40" s="1107"/>
      <c r="AH40" s="1107"/>
    </row>
    <row r="41" spans="1:34" x14ac:dyDescent="0.25">
      <c r="A41" s="1092"/>
      <c r="B41" s="1092"/>
      <c r="C41" s="1092"/>
      <c r="D41" s="1092"/>
      <c r="E41" s="1091"/>
      <c r="F41" s="1091"/>
      <c r="G41" s="1098"/>
      <c r="H41" s="1101"/>
      <c r="I41" s="1096"/>
      <c r="J41" s="1101"/>
      <c r="K41" s="1104"/>
      <c r="L41" s="2322"/>
      <c r="M41" s="2322"/>
      <c r="N41" s="2322"/>
      <c r="O41" s="1095"/>
      <c r="P41" s="1095"/>
      <c r="Q41" s="2317"/>
      <c r="R41" s="2317"/>
      <c r="S41" s="2316"/>
      <c r="T41" s="2316"/>
      <c r="U41" s="1095"/>
      <c r="V41" s="1095"/>
      <c r="W41" s="1103"/>
      <c r="X41" s="1103"/>
      <c r="Y41" s="1095"/>
      <c r="Z41" s="1095"/>
      <c r="AA41" s="1095"/>
      <c r="AB41" s="1095"/>
      <c r="AC41" s="1107"/>
      <c r="AD41" s="1107"/>
      <c r="AE41" s="1107"/>
      <c r="AF41" s="1107"/>
      <c r="AG41" s="1107"/>
      <c r="AH41" s="1107"/>
    </row>
    <row r="42" spans="1:34" x14ac:dyDescent="0.25">
      <c r="A42" s="1092"/>
      <c r="B42" s="1092"/>
      <c r="C42" s="1094"/>
      <c r="D42" s="1092"/>
      <c r="E42" s="1091"/>
      <c r="F42" s="1091"/>
      <c r="G42" s="1092"/>
      <c r="H42" s="1101"/>
      <c r="I42" s="1096"/>
      <c r="J42" s="1101"/>
      <c r="K42" s="1101"/>
      <c r="L42" s="2316"/>
      <c r="M42" s="2316"/>
      <c r="N42" s="2316"/>
      <c r="O42" s="1095"/>
      <c r="P42" s="1095"/>
      <c r="Q42" s="2317"/>
      <c r="R42" s="2317"/>
      <c r="S42" s="2316"/>
      <c r="T42" s="2316"/>
      <c r="U42" s="1095"/>
      <c r="V42" s="1095"/>
      <c r="W42" s="1103"/>
      <c r="X42" s="1095"/>
      <c r="Y42" s="1095"/>
      <c r="Z42" s="1095"/>
      <c r="AA42" s="1095"/>
      <c r="AB42" s="1095"/>
      <c r="AC42" s="1107"/>
      <c r="AD42" s="1107"/>
      <c r="AE42" s="1107"/>
      <c r="AF42" s="1107"/>
      <c r="AG42" s="1107"/>
      <c r="AH42" s="1107"/>
    </row>
    <row r="43" spans="1:34" x14ac:dyDescent="0.25">
      <c r="A43" s="1092"/>
      <c r="B43" s="1092"/>
      <c r="C43" s="1094"/>
      <c r="D43" s="1092"/>
      <c r="E43" s="1091"/>
      <c r="F43" s="1091"/>
      <c r="G43" s="1092"/>
      <c r="H43" s="1101"/>
      <c r="I43" s="1096"/>
      <c r="J43" s="1101"/>
      <c r="K43" s="1101"/>
      <c r="L43" s="2321"/>
      <c r="M43" s="2321"/>
      <c r="N43" s="2321"/>
      <c r="O43" s="1095"/>
      <c r="P43" s="1095"/>
      <c r="Q43" s="2317"/>
      <c r="R43" s="2317"/>
      <c r="S43" s="2316"/>
      <c r="T43" s="2316"/>
      <c r="U43" s="1095"/>
      <c r="V43" s="1095"/>
      <c r="W43" s="1103"/>
      <c r="X43" s="1095"/>
      <c r="Y43" s="1095"/>
      <c r="Z43" s="1095"/>
      <c r="AA43" s="1095"/>
      <c r="AB43" s="1095"/>
      <c r="AC43" s="1107"/>
      <c r="AD43" s="1107"/>
      <c r="AE43" s="1107"/>
      <c r="AF43" s="1107"/>
      <c r="AG43" s="1107"/>
      <c r="AH43" s="1107"/>
    </row>
    <row r="44" spans="1:34" x14ac:dyDescent="0.25">
      <c r="A44" s="1092"/>
      <c r="B44" s="1092"/>
      <c r="C44" s="1092"/>
      <c r="D44" s="1092"/>
      <c r="E44" s="1091"/>
      <c r="F44" s="1091"/>
      <c r="G44" s="1092"/>
      <c r="H44" s="1101"/>
      <c r="I44" s="1096"/>
      <c r="J44" s="1101"/>
      <c r="K44" s="1101"/>
      <c r="L44" s="1101"/>
      <c r="M44" s="1101"/>
      <c r="N44" s="1101"/>
      <c r="O44" s="1095"/>
      <c r="P44" s="1095"/>
      <c r="Q44" s="2313"/>
      <c r="R44" s="2313"/>
      <c r="S44" s="2313"/>
      <c r="T44" s="2313"/>
      <c r="U44" s="1095"/>
      <c r="V44" s="1095"/>
      <c r="W44" s="1103"/>
      <c r="X44" s="1095"/>
      <c r="Y44" s="1095"/>
      <c r="Z44" s="1103"/>
      <c r="AA44" s="1095"/>
      <c r="AB44" s="1095"/>
      <c r="AC44" s="1107"/>
      <c r="AD44" s="1107"/>
      <c r="AE44" s="1107"/>
      <c r="AF44" s="1107"/>
      <c r="AG44" s="1107"/>
      <c r="AH44" s="1107"/>
    </row>
    <row r="45" spans="1:34" x14ac:dyDescent="0.25">
      <c r="A45" s="1092"/>
      <c r="B45" s="1092"/>
      <c r="C45" s="1092"/>
      <c r="D45" s="1095"/>
      <c r="E45" s="1091"/>
      <c r="F45" s="1091"/>
      <c r="G45" s="1095"/>
      <c r="H45" s="1101"/>
      <c r="I45" s="1096"/>
      <c r="J45" s="1101"/>
      <c r="K45" s="1101"/>
      <c r="L45" s="2321"/>
      <c r="M45" s="2321"/>
      <c r="N45" s="2321"/>
      <c r="O45" s="1095"/>
      <c r="P45" s="1095"/>
      <c r="Q45" s="2320"/>
      <c r="R45" s="2320"/>
      <c r="S45" s="2316"/>
      <c r="T45" s="2316"/>
      <c r="U45" s="1095"/>
      <c r="V45" s="1095"/>
      <c r="W45" s="1103"/>
      <c r="X45" s="1095"/>
      <c r="Y45" s="1102"/>
      <c r="Z45" s="1095"/>
      <c r="AA45" s="1095"/>
      <c r="AB45" s="1095"/>
      <c r="AC45" s="1107"/>
      <c r="AD45" s="1107"/>
      <c r="AE45" s="1107"/>
      <c r="AF45" s="1107"/>
      <c r="AG45" s="1107"/>
      <c r="AH45" s="1107"/>
    </row>
    <row r="46" spans="1:34" x14ac:dyDescent="0.25">
      <c r="A46" s="1092"/>
      <c r="B46" s="1092"/>
      <c r="C46" s="1092"/>
      <c r="D46" s="1095"/>
      <c r="E46" s="1091"/>
      <c r="F46" s="1091"/>
      <c r="G46" s="1095"/>
      <c r="H46" s="1101"/>
      <c r="I46" s="1096"/>
      <c r="J46" s="1101"/>
      <c r="K46" s="1101"/>
      <c r="L46" s="2321"/>
      <c r="M46" s="2321"/>
      <c r="N46" s="2321"/>
      <c r="O46" s="1095"/>
      <c r="P46" s="1095"/>
      <c r="Q46" s="2317"/>
      <c r="R46" s="2317"/>
      <c r="S46" s="2320"/>
      <c r="T46" s="2320"/>
      <c r="U46" s="1103"/>
      <c r="V46" s="1103"/>
      <c r="W46" s="1103"/>
      <c r="X46" s="1095"/>
      <c r="Y46" s="1102"/>
      <c r="Z46" s="1095"/>
      <c r="AA46" s="1095"/>
      <c r="AB46" s="1095"/>
      <c r="AC46" s="1107"/>
      <c r="AD46" s="1107"/>
      <c r="AE46" s="1107"/>
      <c r="AF46" s="1107"/>
      <c r="AG46" s="1107"/>
      <c r="AH46" s="1107"/>
    </row>
    <row r="47" spans="1:34" x14ac:dyDescent="0.25">
      <c r="A47" s="1092"/>
      <c r="B47" s="1092"/>
      <c r="C47" s="1092"/>
      <c r="D47" s="1095"/>
      <c r="E47" s="1091"/>
      <c r="F47" s="1091"/>
      <c r="G47" s="1095"/>
      <c r="H47" s="1101"/>
      <c r="I47" s="1096"/>
      <c r="J47" s="1101"/>
      <c r="K47" s="1101"/>
      <c r="L47" s="2321"/>
      <c r="M47" s="2321"/>
      <c r="N47" s="2321"/>
      <c r="O47" s="1095"/>
      <c r="P47" s="1095"/>
      <c r="Q47" s="2317"/>
      <c r="R47" s="2317"/>
      <c r="S47" s="2316"/>
      <c r="T47" s="2316"/>
      <c r="U47" s="1095"/>
      <c r="V47" s="1095"/>
      <c r="W47" s="1103"/>
      <c r="X47" s="1095"/>
      <c r="Y47" s="1095"/>
      <c r="Z47" s="1095"/>
      <c r="AA47" s="1095"/>
      <c r="AB47" s="1095"/>
      <c r="AC47" s="1107"/>
      <c r="AD47" s="1107"/>
      <c r="AE47" s="1107"/>
      <c r="AF47" s="1107"/>
      <c r="AG47" s="1107"/>
      <c r="AH47" s="1107"/>
    </row>
    <row r="48" spans="1:34" x14ac:dyDescent="0.25">
      <c r="A48" s="1092"/>
      <c r="B48" s="1092"/>
      <c r="C48" s="1092"/>
      <c r="D48" s="1095"/>
      <c r="E48" s="1091"/>
      <c r="F48" s="1091"/>
      <c r="G48" s="1095"/>
      <c r="H48" s="1101"/>
      <c r="I48" s="1096"/>
      <c r="J48" s="1101"/>
      <c r="K48" s="1101"/>
      <c r="L48" s="2321"/>
      <c r="M48" s="2321"/>
      <c r="N48" s="2321"/>
      <c r="O48" s="1095"/>
      <c r="P48" s="1095"/>
      <c r="Q48" s="2317"/>
      <c r="R48" s="2317"/>
      <c r="S48" s="2316"/>
      <c r="T48" s="2316"/>
      <c r="U48" s="1095"/>
      <c r="V48" s="1095"/>
      <c r="W48" s="1103"/>
      <c r="X48" s="1095"/>
      <c r="Y48" s="1095"/>
      <c r="Z48" s="1095"/>
      <c r="AA48" s="1095"/>
      <c r="AB48" s="1095"/>
      <c r="AC48" s="1107"/>
      <c r="AD48" s="1107"/>
      <c r="AE48" s="1107"/>
      <c r="AF48" s="1107"/>
      <c r="AG48" s="1107"/>
      <c r="AH48" s="1107"/>
    </row>
    <row r="49" spans="1:34" x14ac:dyDescent="0.25">
      <c r="A49" s="1092"/>
      <c r="B49" s="1092"/>
      <c r="C49" s="1092"/>
      <c r="D49" s="1095"/>
      <c r="E49" s="1091"/>
      <c r="F49" s="1091"/>
      <c r="G49" s="1095"/>
      <c r="H49" s="1101"/>
      <c r="I49" s="1096"/>
      <c r="J49" s="1101"/>
      <c r="K49" s="1101"/>
      <c r="L49" s="2321"/>
      <c r="M49" s="2321"/>
      <c r="N49" s="2321"/>
      <c r="O49" s="1095"/>
      <c r="P49" s="1095"/>
      <c r="Q49" s="2317"/>
      <c r="R49" s="2317"/>
      <c r="S49" s="2320"/>
      <c r="T49" s="2320"/>
      <c r="U49" s="1103"/>
      <c r="V49" s="1103"/>
      <c r="W49" s="1103"/>
      <c r="X49" s="1103"/>
      <c r="Y49" s="1102"/>
      <c r="Z49" s="1095"/>
      <c r="AA49" s="1095"/>
      <c r="AB49" s="1095"/>
      <c r="AC49" s="1107"/>
      <c r="AD49" s="1107"/>
      <c r="AE49" s="1107"/>
      <c r="AF49" s="1107"/>
      <c r="AG49" s="1107"/>
      <c r="AH49" s="1107"/>
    </row>
    <row r="50" spans="1:34" x14ac:dyDescent="0.25">
      <c r="A50" s="1092"/>
      <c r="B50" s="1092"/>
      <c r="C50" s="1092"/>
      <c r="D50" s="1095"/>
      <c r="E50" s="1091"/>
      <c r="F50" s="1091"/>
      <c r="G50" s="1095"/>
      <c r="H50" s="1101"/>
      <c r="I50" s="1096"/>
      <c r="J50" s="1101"/>
      <c r="K50" s="1101"/>
      <c r="L50" s="1101"/>
      <c r="M50" s="1101"/>
      <c r="N50" s="1101"/>
      <c r="O50" s="1095"/>
      <c r="P50" s="1095"/>
      <c r="Q50" s="2313"/>
      <c r="R50" s="2313"/>
      <c r="S50" s="2313"/>
      <c r="T50" s="2313"/>
      <c r="U50" s="1103"/>
      <c r="V50" s="1103"/>
      <c r="W50" s="1103"/>
      <c r="X50" s="1103"/>
      <c r="Y50" s="1095"/>
      <c r="Z50" s="1095"/>
      <c r="AA50" s="1095"/>
      <c r="AB50" s="1095"/>
      <c r="AC50" s="1107"/>
      <c r="AD50" s="1107"/>
      <c r="AE50" s="1107"/>
      <c r="AF50" s="1107"/>
      <c r="AG50" s="1107"/>
      <c r="AH50" s="1107"/>
    </row>
    <row r="51" spans="1:34" x14ac:dyDescent="0.25">
      <c r="A51" s="1092"/>
      <c r="B51" s="1092"/>
      <c r="C51" s="1092"/>
      <c r="D51" s="1095"/>
      <c r="E51" s="1091"/>
      <c r="F51" s="1091"/>
      <c r="G51" s="1095"/>
      <c r="H51" s="1101"/>
      <c r="I51" s="1096"/>
      <c r="J51" s="1101"/>
      <c r="K51" s="1101"/>
      <c r="L51" s="1101"/>
      <c r="M51" s="1101"/>
      <c r="N51" s="1101"/>
      <c r="O51" s="1095"/>
      <c r="P51" s="1095"/>
      <c r="Q51" s="2320"/>
      <c r="R51" s="2320"/>
      <c r="S51" s="2313"/>
      <c r="T51" s="2313"/>
      <c r="U51" s="1103"/>
      <c r="V51" s="1103"/>
      <c r="W51" s="1103"/>
      <c r="X51" s="1103"/>
      <c r="Y51" s="1102"/>
      <c r="Z51" s="1095"/>
      <c r="AA51" s="1095"/>
      <c r="AB51" s="1095"/>
      <c r="AC51" s="1107"/>
      <c r="AD51" s="1107"/>
      <c r="AE51" s="1107"/>
      <c r="AF51" s="1107"/>
      <c r="AG51" s="1107"/>
      <c r="AH51" s="1107"/>
    </row>
    <row r="52" spans="1:34" ht="15" customHeight="1" x14ac:dyDescent="0.25">
      <c r="A52" s="1092"/>
      <c r="B52" s="1092"/>
      <c r="C52" s="1092"/>
      <c r="D52" s="1095"/>
      <c r="E52" s="1091"/>
      <c r="F52" s="1091"/>
      <c r="G52" s="1095"/>
      <c r="H52" s="1101"/>
      <c r="I52" s="1096"/>
      <c r="J52" s="1101"/>
      <c r="K52" s="1101"/>
      <c r="L52" s="2321"/>
      <c r="M52" s="2321"/>
      <c r="N52" s="2321"/>
      <c r="O52" s="1095"/>
      <c r="P52" s="1095"/>
      <c r="Q52" s="2317"/>
      <c r="R52" s="2317"/>
      <c r="S52" s="2316"/>
      <c r="T52" s="2316"/>
      <c r="U52" s="1095"/>
      <c r="V52" s="1095"/>
      <c r="W52" s="1103"/>
      <c r="X52" s="1095"/>
      <c r="Y52" s="1095"/>
      <c r="Z52" s="1095"/>
      <c r="AA52" s="1095"/>
      <c r="AB52" s="1095"/>
      <c r="AC52" s="1107"/>
      <c r="AD52" s="1107"/>
      <c r="AE52" s="1107"/>
      <c r="AF52" s="1107"/>
      <c r="AG52" s="1107"/>
      <c r="AH52" s="1107"/>
    </row>
    <row r="53" spans="1:34" x14ac:dyDescent="0.25">
      <c r="A53" s="1092"/>
      <c r="B53" s="1092"/>
      <c r="C53" s="1092"/>
      <c r="D53" s="1095"/>
      <c r="E53" s="1091"/>
      <c r="F53" s="1091"/>
      <c r="G53" s="1095"/>
      <c r="H53" s="1101"/>
      <c r="I53" s="1096"/>
      <c r="J53" s="1105"/>
      <c r="K53" s="1101"/>
      <c r="L53" s="2321"/>
      <c r="M53" s="2321"/>
      <c r="N53" s="2321"/>
      <c r="O53" s="1095"/>
      <c r="P53" s="1095"/>
      <c r="Q53" s="2317"/>
      <c r="R53" s="2317"/>
      <c r="S53" s="2316"/>
      <c r="T53" s="2316"/>
      <c r="U53" s="1095"/>
      <c r="V53" s="1095"/>
      <c r="W53" s="1103"/>
      <c r="X53" s="1095"/>
      <c r="Y53" s="1095"/>
      <c r="Z53" s="1095"/>
      <c r="AA53" s="1095"/>
      <c r="AB53" s="1095"/>
      <c r="AC53" s="1107"/>
      <c r="AD53" s="1107"/>
      <c r="AE53" s="1107"/>
      <c r="AF53" s="1107"/>
      <c r="AG53" s="1107"/>
      <c r="AH53" s="1107"/>
    </row>
    <row r="54" spans="1:34" x14ac:dyDescent="0.25">
      <c r="A54" s="1092"/>
      <c r="B54" s="1092"/>
      <c r="C54" s="1094"/>
      <c r="D54" s="1095"/>
      <c r="E54" s="1091"/>
      <c r="F54" s="1091"/>
      <c r="G54" s="1095"/>
      <c r="H54" s="1101"/>
      <c r="I54" s="1096"/>
      <c r="J54" s="1101"/>
      <c r="K54" s="1101"/>
      <c r="L54" s="2321"/>
      <c r="M54" s="2321"/>
      <c r="N54" s="2321"/>
      <c r="O54" s="1095"/>
      <c r="P54" s="1095"/>
      <c r="Q54" s="2317"/>
      <c r="R54" s="2317"/>
      <c r="S54" s="2316"/>
      <c r="T54" s="2316"/>
      <c r="U54" s="1095"/>
      <c r="V54" s="1095"/>
      <c r="W54" s="1103"/>
      <c r="X54" s="1095"/>
      <c r="Y54" s="1095"/>
      <c r="Z54" s="1095"/>
      <c r="AA54" s="1095"/>
      <c r="AB54" s="1095"/>
      <c r="AC54" s="1107"/>
      <c r="AD54" s="1107"/>
      <c r="AE54" s="1107"/>
      <c r="AF54" s="1107"/>
      <c r="AG54" s="1107"/>
      <c r="AH54" s="1107"/>
    </row>
    <row r="55" spans="1:34" x14ac:dyDescent="0.25">
      <c r="A55" s="1092"/>
      <c r="B55" s="1092"/>
      <c r="C55" s="1094"/>
      <c r="D55" s="1095"/>
      <c r="E55" s="1091"/>
      <c r="F55" s="1091"/>
      <c r="G55" s="1095"/>
      <c r="H55" s="1101"/>
      <c r="I55" s="1096"/>
      <c r="J55" s="1101"/>
      <c r="K55" s="1101"/>
      <c r="L55" s="1101"/>
      <c r="M55" s="1101"/>
      <c r="N55" s="1101"/>
      <c r="O55" s="1095"/>
      <c r="P55" s="1095"/>
      <c r="Q55" s="2313"/>
      <c r="R55" s="2313"/>
      <c r="S55" s="2313"/>
      <c r="T55" s="2313"/>
      <c r="U55" s="1095"/>
      <c r="V55" s="1095"/>
      <c r="W55" s="1103"/>
      <c r="X55" s="1095"/>
      <c r="Y55" s="1095"/>
      <c r="Z55" s="1095"/>
      <c r="AA55" s="1095"/>
      <c r="AB55" s="1095"/>
      <c r="AC55" s="1107"/>
      <c r="AD55" s="1107"/>
      <c r="AE55" s="1107"/>
      <c r="AF55" s="1107"/>
      <c r="AG55" s="1107"/>
      <c r="AH55" s="1107"/>
    </row>
    <row r="56" spans="1:34" x14ac:dyDescent="0.25">
      <c r="A56" s="1092"/>
      <c r="B56" s="1092"/>
      <c r="C56" s="1092"/>
      <c r="D56" s="1095"/>
      <c r="E56" s="1091"/>
      <c r="F56" s="1091"/>
      <c r="G56" s="1095"/>
      <c r="H56" s="1101"/>
      <c r="I56" s="1096"/>
      <c r="J56" s="1101"/>
      <c r="K56" s="1101"/>
      <c r="L56" s="1101"/>
      <c r="M56" s="1101"/>
      <c r="N56" s="1101"/>
      <c r="O56" s="1095"/>
      <c r="P56" s="1095"/>
      <c r="Q56" s="2313"/>
      <c r="R56" s="2313"/>
      <c r="S56" s="2313"/>
      <c r="T56" s="2313"/>
      <c r="U56" s="1095"/>
      <c r="V56" s="1095"/>
      <c r="W56" s="1103"/>
      <c r="X56" s="1095"/>
      <c r="Y56" s="1095"/>
      <c r="Z56" s="1095"/>
      <c r="AA56" s="1095"/>
      <c r="AB56" s="1095"/>
      <c r="AC56" s="1107"/>
      <c r="AD56" s="1107"/>
      <c r="AE56" s="1107"/>
      <c r="AF56" s="1107"/>
      <c r="AG56" s="1107"/>
      <c r="AH56" s="1107"/>
    </row>
    <row r="57" spans="1:34" x14ac:dyDescent="0.25">
      <c r="A57" s="1092"/>
      <c r="B57" s="1092"/>
      <c r="C57" s="1092"/>
      <c r="D57" s="1095"/>
      <c r="E57" s="1091"/>
      <c r="F57" s="1091"/>
      <c r="G57" s="1095"/>
      <c r="H57" s="1101"/>
      <c r="I57" s="1096"/>
      <c r="J57" s="1101"/>
      <c r="K57" s="1101"/>
      <c r="L57" s="1101"/>
      <c r="M57" s="1101"/>
      <c r="N57" s="1101"/>
      <c r="O57" s="1095"/>
      <c r="P57" s="1095"/>
      <c r="Q57" s="2313"/>
      <c r="R57" s="2313"/>
      <c r="S57" s="2313"/>
      <c r="T57" s="2313"/>
      <c r="U57" s="1095"/>
      <c r="V57" s="1095"/>
      <c r="W57" s="1103"/>
      <c r="X57" s="1095"/>
      <c r="Y57" s="1095"/>
      <c r="Z57" s="1095"/>
      <c r="AA57" s="1095"/>
      <c r="AB57" s="1095"/>
      <c r="AC57" s="1107"/>
      <c r="AD57" s="1107"/>
      <c r="AE57" s="1107"/>
      <c r="AF57" s="1107"/>
      <c r="AG57" s="1107"/>
      <c r="AH57" s="1107"/>
    </row>
    <row r="58" spans="1:34" x14ac:dyDescent="0.25">
      <c r="A58" s="1092"/>
      <c r="B58" s="1092"/>
      <c r="C58" s="1092"/>
      <c r="D58" s="1095"/>
      <c r="E58" s="1091"/>
      <c r="F58" s="1091"/>
      <c r="G58" s="1095"/>
      <c r="H58" s="1101"/>
      <c r="I58" s="1108"/>
      <c r="J58" s="1101"/>
      <c r="K58" s="1101"/>
      <c r="L58" s="1101"/>
      <c r="M58" s="1101"/>
      <c r="N58" s="1101"/>
      <c r="O58" s="1095"/>
      <c r="P58" s="1095"/>
      <c r="Q58" s="2311"/>
      <c r="R58" s="2312"/>
      <c r="S58" s="2311"/>
      <c r="T58" s="2312"/>
      <c r="U58" s="1095"/>
      <c r="V58" s="1095"/>
      <c r="W58" s="1103"/>
      <c r="X58" s="1095"/>
      <c r="Y58" s="1095"/>
      <c r="Z58" s="1095"/>
      <c r="AA58" s="1095"/>
      <c r="AB58" s="1095"/>
      <c r="AC58" s="1107"/>
      <c r="AD58" s="1107"/>
      <c r="AE58" s="1107"/>
      <c r="AF58" s="1107"/>
      <c r="AG58" s="1107"/>
      <c r="AH58" s="1107"/>
    </row>
    <row r="59" spans="1:34" x14ac:dyDescent="0.25">
      <c r="A59" s="1092"/>
      <c r="B59" s="1092"/>
      <c r="C59" s="1092"/>
      <c r="D59" s="1095"/>
      <c r="E59" s="1091"/>
      <c r="F59" s="1091"/>
      <c r="G59" s="1091"/>
      <c r="H59" s="1101"/>
      <c r="I59" s="1096"/>
      <c r="J59" s="1101"/>
      <c r="K59" s="1101"/>
      <c r="L59" s="1101"/>
      <c r="M59" s="1101"/>
      <c r="N59" s="1101"/>
      <c r="O59" s="1095"/>
      <c r="P59" s="1095"/>
      <c r="Q59" s="2313"/>
      <c r="R59" s="2313"/>
      <c r="S59" s="2313"/>
      <c r="T59" s="2313"/>
      <c r="U59" s="1095"/>
      <c r="V59" s="1095"/>
      <c r="W59" s="1103"/>
      <c r="X59" s="1095"/>
      <c r="Y59" s="1095"/>
      <c r="Z59" s="1095"/>
      <c r="AA59" s="1095"/>
      <c r="AB59" s="1095"/>
      <c r="AC59" s="1107"/>
      <c r="AD59" s="1107"/>
      <c r="AE59" s="1107"/>
      <c r="AF59" s="1107"/>
      <c r="AG59" s="1107"/>
      <c r="AH59" s="1107"/>
    </row>
    <row r="60" spans="1:34" x14ac:dyDescent="0.25">
      <c r="A60" s="1092"/>
      <c r="B60" s="1092"/>
      <c r="C60" s="1092"/>
      <c r="D60" s="1095"/>
      <c r="E60" s="1091"/>
      <c r="F60" s="1091"/>
      <c r="G60" s="1095"/>
      <c r="H60" s="1101"/>
      <c r="I60" s="1096"/>
      <c r="J60" s="1101"/>
      <c r="K60" s="1101"/>
      <c r="L60" s="2321"/>
      <c r="M60" s="2321"/>
      <c r="N60" s="2321"/>
      <c r="O60" s="1095"/>
      <c r="P60" s="1095"/>
      <c r="Q60" s="2317"/>
      <c r="R60" s="2317"/>
      <c r="S60" s="2316"/>
      <c r="T60" s="2316"/>
      <c r="U60" s="1095"/>
      <c r="V60" s="1095"/>
      <c r="W60" s="1103"/>
      <c r="X60" s="1095"/>
      <c r="Y60" s="1095"/>
      <c r="Z60" s="1095"/>
      <c r="AA60" s="1095"/>
      <c r="AB60" s="1095"/>
      <c r="AC60" s="1107"/>
      <c r="AD60" s="1107"/>
      <c r="AE60" s="1107"/>
      <c r="AF60" s="1107"/>
      <c r="AG60" s="1107"/>
      <c r="AH60" s="1107"/>
    </row>
    <row r="61" spans="1:34" x14ac:dyDescent="0.25">
      <c r="A61" s="2331" t="s">
        <v>368</v>
      </c>
      <c r="B61" s="2332"/>
      <c r="C61" s="2332"/>
      <c r="D61" s="2332"/>
      <c r="E61" s="2332"/>
      <c r="F61" s="2332"/>
      <c r="G61" s="2333"/>
      <c r="H61" s="1101">
        <f>SUM(H14:H60)</f>
        <v>501</v>
      </c>
      <c r="I61" s="1110">
        <f t="shared" ref="I61:X61" si="0">SUM(I14:I60)</f>
        <v>44</v>
      </c>
      <c r="J61" s="1101">
        <f t="shared" si="0"/>
        <v>19</v>
      </c>
      <c r="K61" s="1101">
        <f t="shared" si="0"/>
        <v>0</v>
      </c>
      <c r="L61" s="1101">
        <f t="shared" si="0"/>
        <v>0</v>
      </c>
      <c r="M61" s="1101">
        <f t="shared" si="0"/>
        <v>0</v>
      </c>
      <c r="N61" s="1101">
        <f t="shared" si="0"/>
        <v>0</v>
      </c>
      <c r="O61" s="1101">
        <f t="shared" si="0"/>
        <v>0</v>
      </c>
      <c r="P61" s="1101">
        <f t="shared" si="0"/>
        <v>0</v>
      </c>
      <c r="Q61" s="2327">
        <f t="shared" si="0"/>
        <v>0.61</v>
      </c>
      <c r="R61" s="2328"/>
      <c r="S61" s="2327">
        <f t="shared" si="0"/>
        <v>0.44000000000000006</v>
      </c>
      <c r="T61" s="2328"/>
      <c r="U61" s="1101">
        <f t="shared" si="0"/>
        <v>0</v>
      </c>
      <c r="V61" s="1101">
        <f t="shared" si="0"/>
        <v>0</v>
      </c>
      <c r="W61" s="1101">
        <f t="shared" si="0"/>
        <v>1088</v>
      </c>
      <c r="X61" s="1101">
        <f t="shared" si="0"/>
        <v>0</v>
      </c>
      <c r="Y61" s="1101"/>
      <c r="Z61" s="1101"/>
      <c r="AA61" s="1095"/>
      <c r="AB61" s="1095"/>
      <c r="AC61" s="1107"/>
      <c r="AD61" s="1107"/>
      <c r="AE61" s="1107"/>
      <c r="AF61" s="1107"/>
      <c r="AG61" s="1107"/>
      <c r="AH61" s="1107"/>
    </row>
    <row r="62" spans="1:34" x14ac:dyDescent="0.25">
      <c r="A62" s="2331" t="s">
        <v>613</v>
      </c>
      <c r="B62" s="2332"/>
      <c r="C62" s="2332"/>
      <c r="D62" s="2332"/>
      <c r="E62" s="2332"/>
      <c r="F62" s="2332"/>
      <c r="G62" s="2333"/>
      <c r="H62" s="1104" t="e">
        <f>#REF!</f>
        <v>#REF!</v>
      </c>
      <c r="I62" s="1111" t="e">
        <f>#REF!</f>
        <v>#REF!</v>
      </c>
      <c r="J62" s="1101" t="e">
        <f>#REF!</f>
        <v>#REF!</v>
      </c>
      <c r="K62" s="1101"/>
      <c r="L62" s="1101"/>
      <c r="M62" s="1101"/>
      <c r="N62" s="1101"/>
      <c r="O62" s="1095"/>
      <c r="P62" s="1095"/>
      <c r="Q62" s="2318" t="e">
        <f>#REF!</f>
        <v>#REF!</v>
      </c>
      <c r="R62" s="2319" t="e">
        <f>#REF!</f>
        <v>#REF!</v>
      </c>
      <c r="S62" s="2329" t="e">
        <f>#REF!</f>
        <v>#REF!</v>
      </c>
      <c r="T62" s="2330" t="e">
        <f>#REF!</f>
        <v>#REF!</v>
      </c>
      <c r="U62" s="1095" t="e">
        <f>#REF!</f>
        <v>#REF!</v>
      </c>
      <c r="V62" s="1095" t="e">
        <f>#REF!</f>
        <v>#REF!</v>
      </c>
      <c r="W62" s="1103" t="e">
        <f>#REF!</f>
        <v>#REF!</v>
      </c>
      <c r="X62" s="1095" t="e">
        <f>#REF!</f>
        <v>#REF!</v>
      </c>
      <c r="Y62" s="1095"/>
      <c r="Z62" s="1095"/>
      <c r="AA62" s="1095"/>
      <c r="AB62" s="1095"/>
      <c r="AC62" s="1107"/>
      <c r="AD62" s="1107"/>
      <c r="AE62" s="1107"/>
      <c r="AF62" s="1107"/>
      <c r="AG62" s="1107"/>
      <c r="AH62" s="1107"/>
    </row>
    <row r="63" spans="1:34" ht="25.5" customHeight="1" x14ac:dyDescent="0.25">
      <c r="A63" s="2326" t="s">
        <v>10</v>
      </c>
      <c r="B63" s="2326"/>
      <c r="C63" s="2326"/>
      <c r="D63" s="2326"/>
      <c r="E63" s="2326"/>
      <c r="F63" s="2326"/>
      <c r="G63" s="2326"/>
      <c r="H63" s="1106" t="e">
        <f>SUM(H14:H62)</f>
        <v>#REF!</v>
      </c>
      <c r="I63" s="1109" t="e">
        <f>SUM(I14:I62)</f>
        <v>#REF!</v>
      </c>
      <c r="J63" s="1106" t="e">
        <f t="shared" ref="J63:Q63" si="1">SUM(J14:J62)</f>
        <v>#REF!</v>
      </c>
      <c r="K63" s="1106">
        <f t="shared" si="1"/>
        <v>0</v>
      </c>
      <c r="L63" s="1106">
        <f t="shared" si="1"/>
        <v>0</v>
      </c>
      <c r="M63" s="1106">
        <f t="shared" si="1"/>
        <v>0</v>
      </c>
      <c r="N63" s="1106">
        <f t="shared" si="1"/>
        <v>0</v>
      </c>
      <c r="O63" s="1106">
        <f t="shared" si="1"/>
        <v>0</v>
      </c>
      <c r="P63" s="1106">
        <f t="shared" si="1"/>
        <v>0</v>
      </c>
      <c r="Q63" s="2324" t="e">
        <f t="shared" si="1"/>
        <v>#REF!</v>
      </c>
      <c r="R63" s="2325"/>
      <c r="S63" s="2324" t="e">
        <f>SUM(S14:S62)</f>
        <v>#REF!</v>
      </c>
      <c r="T63" s="2325"/>
      <c r="U63" s="1106" t="e">
        <f t="shared" ref="U63:X63" si="2">SUM(U14:U62)</f>
        <v>#REF!</v>
      </c>
      <c r="V63" s="1106" t="e">
        <f t="shared" si="2"/>
        <v>#REF!</v>
      </c>
      <c r="W63" s="1106" t="e">
        <f t="shared" si="2"/>
        <v>#REF!</v>
      </c>
      <c r="X63" s="1106" t="e">
        <f t="shared" si="2"/>
        <v>#REF!</v>
      </c>
      <c r="Y63" s="1106"/>
      <c r="Z63" s="1106"/>
      <c r="AA63" s="1106"/>
      <c r="AB63" s="1106"/>
      <c r="AC63" s="1107"/>
      <c r="AD63" s="1107"/>
      <c r="AE63" s="1107"/>
      <c r="AF63" s="1107"/>
      <c r="AG63" s="1107"/>
      <c r="AH63" s="1107"/>
    </row>
    <row r="64" spans="1:34" ht="24.75" customHeight="1" x14ac:dyDescent="0.25">
      <c r="A64" s="2326"/>
      <c r="B64" s="2326"/>
      <c r="C64" s="2326"/>
      <c r="D64" s="2326"/>
      <c r="E64" s="2326"/>
      <c r="F64" s="2326"/>
      <c r="G64" s="2326"/>
      <c r="H64" s="1099"/>
      <c r="I64" s="1096"/>
      <c r="J64" s="1099"/>
      <c r="K64" s="1099"/>
      <c r="L64" s="2334"/>
      <c r="M64" s="2334"/>
      <c r="N64" s="2334"/>
      <c r="O64" s="1099"/>
      <c r="P64" s="1099"/>
      <c r="Q64" s="2313"/>
      <c r="R64" s="2313"/>
      <c r="S64" s="2313"/>
      <c r="T64" s="2313"/>
      <c r="U64" s="2323"/>
      <c r="V64" s="2323"/>
      <c r="W64" s="1096"/>
      <c r="X64" s="1099" t="e">
        <f>X63</f>
        <v>#REF!</v>
      </c>
      <c r="Y64" s="1096"/>
      <c r="Z64" s="1100"/>
      <c r="AA64" s="1100"/>
      <c r="AB64" s="1100"/>
    </row>
    <row r="67" spans="1:20" x14ac:dyDescent="0.25">
      <c r="A67" s="1096"/>
    </row>
    <row r="68" spans="1:20" x14ac:dyDescent="0.25">
      <c r="A68" s="1096"/>
    </row>
    <row r="69" spans="1:20" x14ac:dyDescent="0.25">
      <c r="T69" t="s">
        <v>421</v>
      </c>
    </row>
  </sheetData>
  <mergeCells count="174">
    <mergeCell ref="H2:H12"/>
    <mergeCell ref="I2:I12"/>
    <mergeCell ref="J2:J12"/>
    <mergeCell ref="K2:K12"/>
    <mergeCell ref="L2:N12"/>
    <mergeCell ref="W2:W12"/>
    <mergeCell ref="X2:X12"/>
    <mergeCell ref="A1:A13"/>
    <mergeCell ref="B1:B13"/>
    <mergeCell ref="C1:C13"/>
    <mergeCell ref="D1:D13"/>
    <mergeCell ref="E1:F12"/>
    <mergeCell ref="G1:G12"/>
    <mergeCell ref="L1:N1"/>
    <mergeCell ref="Q1:R1"/>
    <mergeCell ref="O2:O12"/>
    <mergeCell ref="P2:P12"/>
    <mergeCell ref="Q2:R11"/>
    <mergeCell ref="S2:T11"/>
    <mergeCell ref="U2:U12"/>
    <mergeCell ref="V2:V12"/>
    <mergeCell ref="Q12:R12"/>
    <mergeCell ref="S1:T1"/>
    <mergeCell ref="L16:N16"/>
    <mergeCell ref="Q16:R16"/>
    <mergeCell ref="S16:T16"/>
    <mergeCell ref="L17:N17"/>
    <mergeCell ref="Q17:R17"/>
    <mergeCell ref="S17:T17"/>
    <mergeCell ref="L13:N13"/>
    <mergeCell ref="Q13:T13"/>
    <mergeCell ref="L14:N14"/>
    <mergeCell ref="Q14:R14"/>
    <mergeCell ref="S14:T14"/>
    <mergeCell ref="Q15:R15"/>
    <mergeCell ref="S15:T15"/>
    <mergeCell ref="L21:N21"/>
    <mergeCell ref="Q21:R21"/>
    <mergeCell ref="S21:T21"/>
    <mergeCell ref="L22:N22"/>
    <mergeCell ref="Q22:R22"/>
    <mergeCell ref="S22:T22"/>
    <mergeCell ref="L18:N18"/>
    <mergeCell ref="Q18:R18"/>
    <mergeCell ref="S18:T18"/>
    <mergeCell ref="L20:N20"/>
    <mergeCell ref="Q20:R20"/>
    <mergeCell ref="S20:T20"/>
    <mergeCell ref="Q19:R19"/>
    <mergeCell ref="S19:T19"/>
    <mergeCell ref="L25:N25"/>
    <mergeCell ref="Q25:R25"/>
    <mergeCell ref="S25:T25"/>
    <mergeCell ref="L26:N26"/>
    <mergeCell ref="Q26:R26"/>
    <mergeCell ref="S26:T26"/>
    <mergeCell ref="L24:N24"/>
    <mergeCell ref="Q24:R24"/>
    <mergeCell ref="S24:T24"/>
    <mergeCell ref="L30:N30"/>
    <mergeCell ref="Q30:R30"/>
    <mergeCell ref="S30:T30"/>
    <mergeCell ref="L31:N31"/>
    <mergeCell ref="Q31:R31"/>
    <mergeCell ref="S31:T31"/>
    <mergeCell ref="L27:N27"/>
    <mergeCell ref="Q27:R27"/>
    <mergeCell ref="S27:T27"/>
    <mergeCell ref="L29:N29"/>
    <mergeCell ref="Q29:R29"/>
    <mergeCell ref="S29:T29"/>
    <mergeCell ref="Q28:R28"/>
    <mergeCell ref="S28:T28"/>
    <mergeCell ref="L33:N33"/>
    <mergeCell ref="Q33:R33"/>
    <mergeCell ref="S33:T33"/>
    <mergeCell ref="L34:N34"/>
    <mergeCell ref="Q34:R34"/>
    <mergeCell ref="S34:T34"/>
    <mergeCell ref="Q32:R32"/>
    <mergeCell ref="S32:T32"/>
    <mergeCell ref="Q35:R35"/>
    <mergeCell ref="S35:T35"/>
    <mergeCell ref="Q38:R38"/>
    <mergeCell ref="L40:N40"/>
    <mergeCell ref="Q40:R40"/>
    <mergeCell ref="S40:T40"/>
    <mergeCell ref="Q39:R39"/>
    <mergeCell ref="S38:T38"/>
    <mergeCell ref="S39:T39"/>
    <mergeCell ref="L36:N36"/>
    <mergeCell ref="Q36:R36"/>
    <mergeCell ref="S36:T36"/>
    <mergeCell ref="S37:T37"/>
    <mergeCell ref="Q37:R37"/>
    <mergeCell ref="L42:N42"/>
    <mergeCell ref="Q42:R42"/>
    <mergeCell ref="S42:T42"/>
    <mergeCell ref="L45:N45"/>
    <mergeCell ref="Q45:R45"/>
    <mergeCell ref="S45:T45"/>
    <mergeCell ref="Q44:R44"/>
    <mergeCell ref="L46:N46"/>
    <mergeCell ref="Q46:R46"/>
    <mergeCell ref="S46:T46"/>
    <mergeCell ref="U64:V64"/>
    <mergeCell ref="Q63:R63"/>
    <mergeCell ref="S63:T63"/>
    <mergeCell ref="A64:G64"/>
    <mergeCell ref="L60:N60"/>
    <mergeCell ref="Q60:R60"/>
    <mergeCell ref="S60:T60"/>
    <mergeCell ref="Q61:R61"/>
    <mergeCell ref="S61:T61"/>
    <mergeCell ref="A63:G63"/>
    <mergeCell ref="Q62:R62"/>
    <mergeCell ref="S62:T62"/>
    <mergeCell ref="A62:G62"/>
    <mergeCell ref="A61:G61"/>
    <mergeCell ref="Q64:R64"/>
    <mergeCell ref="S64:T64"/>
    <mergeCell ref="L64:N64"/>
    <mergeCell ref="Q56:R56"/>
    <mergeCell ref="Q57:R57"/>
    <mergeCell ref="Q59:R59"/>
    <mergeCell ref="Q58:R58"/>
    <mergeCell ref="L53:N53"/>
    <mergeCell ref="Q53:R53"/>
    <mergeCell ref="S53:T53"/>
    <mergeCell ref="L54:N54"/>
    <mergeCell ref="Q54:R54"/>
    <mergeCell ref="S54:T54"/>
    <mergeCell ref="Q55:R55"/>
    <mergeCell ref="Q52:R52"/>
    <mergeCell ref="AC2:AC12"/>
    <mergeCell ref="AD2:AD12"/>
    <mergeCell ref="Q23:R23"/>
    <mergeCell ref="S23:T23"/>
    <mergeCell ref="Q51:R51"/>
    <mergeCell ref="L52:N52"/>
    <mergeCell ref="S44:T44"/>
    <mergeCell ref="Q50:R50"/>
    <mergeCell ref="S50:T50"/>
    <mergeCell ref="S51:T51"/>
    <mergeCell ref="Q48:R48"/>
    <mergeCell ref="S48:T48"/>
    <mergeCell ref="L49:N49"/>
    <mergeCell ref="Q49:R49"/>
    <mergeCell ref="S49:T49"/>
    <mergeCell ref="L43:N43"/>
    <mergeCell ref="Q43:R43"/>
    <mergeCell ref="L47:N47"/>
    <mergeCell ref="Q47:R47"/>
    <mergeCell ref="S47:T47"/>
    <mergeCell ref="L48:N48"/>
    <mergeCell ref="L41:N41"/>
    <mergeCell ref="Q41:R41"/>
    <mergeCell ref="AE2:AE12"/>
    <mergeCell ref="AF2:AF12"/>
    <mergeCell ref="AG2:AG12"/>
    <mergeCell ref="AH2:AH12"/>
    <mergeCell ref="S58:T58"/>
    <mergeCell ref="S59:T59"/>
    <mergeCell ref="S57:T57"/>
    <mergeCell ref="S56:T56"/>
    <mergeCell ref="S55:T55"/>
    <mergeCell ref="Y2:Y12"/>
    <mergeCell ref="Z2:Z12"/>
    <mergeCell ref="AA2:AA12"/>
    <mergeCell ref="AB2:AB12"/>
    <mergeCell ref="S12:T12"/>
    <mergeCell ref="S52:T52"/>
    <mergeCell ref="S43:T43"/>
    <mergeCell ref="S41:T41"/>
  </mergeCells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AB62"/>
  <sheetViews>
    <sheetView topLeftCell="A2" workbookViewId="0">
      <selection sqref="A1:B1"/>
    </sheetView>
  </sheetViews>
  <sheetFormatPr defaultRowHeight="15" x14ac:dyDescent="0.25"/>
  <cols>
    <col min="1" max="1" width="53.140625" style="216" customWidth="1"/>
    <col min="2" max="2" width="8.7109375" style="220" customWidth="1"/>
    <col min="3" max="3" width="8.140625" style="219" customWidth="1"/>
    <col min="4" max="4" width="9" style="220" customWidth="1"/>
    <col min="5" max="5" width="10.7109375" style="220" customWidth="1"/>
    <col min="6" max="6" width="11.7109375" style="238" customWidth="1"/>
    <col min="7" max="7" width="12" customWidth="1"/>
    <col min="8" max="8" width="11" hidden="1" customWidth="1"/>
    <col min="9" max="9" width="11.42578125" hidden="1" customWidth="1"/>
    <col min="10" max="10" width="11.42578125" customWidth="1"/>
    <col min="11" max="11" width="12.7109375" customWidth="1"/>
    <col min="12" max="13" width="14" customWidth="1"/>
    <col min="14" max="14" width="13.85546875" hidden="1" customWidth="1"/>
    <col min="15" max="15" width="12.28515625" customWidth="1"/>
    <col min="16" max="16" width="12.85546875" hidden="1" customWidth="1"/>
    <col min="17" max="17" width="12.28515625" hidden="1" customWidth="1"/>
    <col min="18" max="18" width="12.42578125" hidden="1" customWidth="1"/>
    <col min="19" max="19" width="15.140625" hidden="1" customWidth="1"/>
    <col min="20" max="20" width="13.42578125" customWidth="1"/>
    <col min="21" max="21" width="10.28515625" hidden="1" customWidth="1"/>
    <col min="22" max="22" width="10" hidden="1" customWidth="1"/>
    <col min="23" max="23" width="14.28515625" hidden="1" customWidth="1"/>
    <col min="24" max="24" width="15.7109375" style="124" hidden="1" customWidth="1"/>
    <col min="25" max="25" width="39.42578125" style="1" customWidth="1"/>
  </cols>
  <sheetData>
    <row r="1" spans="1:26" ht="19.5" hidden="1" customHeight="1" x14ac:dyDescent="0.25">
      <c r="A1" s="1677" t="s">
        <v>78</v>
      </c>
      <c r="B1" s="1679"/>
      <c r="C1" s="217"/>
      <c r="D1" s="217"/>
      <c r="E1" s="218"/>
      <c r="F1" s="217"/>
      <c r="G1" s="27"/>
      <c r="H1" s="83"/>
      <c r="I1" s="83"/>
      <c r="J1" s="83"/>
      <c r="K1" s="83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"/>
      <c r="X1" s="119"/>
    </row>
    <row r="2" spans="1:26" ht="18.75" x14ac:dyDescent="0.25">
      <c r="A2" s="1677" t="s">
        <v>120</v>
      </c>
      <c r="B2" s="1679"/>
      <c r="E2" s="221"/>
      <c r="F2" s="22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19"/>
    </row>
    <row r="3" spans="1:26" ht="18.75" x14ac:dyDescent="0.25">
      <c r="A3" s="1683" t="s">
        <v>87</v>
      </c>
      <c r="B3" s="1685"/>
      <c r="D3" s="222"/>
      <c r="E3" s="223"/>
      <c r="F3" s="219"/>
      <c r="G3" s="2"/>
      <c r="H3" s="1"/>
      <c r="I3" s="1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19"/>
    </row>
    <row r="4" spans="1:26" ht="15.75" customHeight="1" thickBot="1" x14ac:dyDescent="0.3">
      <c r="A4" s="207" t="s">
        <v>44</v>
      </c>
      <c r="E4" s="224"/>
      <c r="F4" s="225"/>
      <c r="G4" s="17"/>
      <c r="H4" s="84"/>
      <c r="I4" s="84"/>
      <c r="J4" s="84"/>
      <c r="K4" s="84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2"/>
      <c r="X4" s="119"/>
    </row>
    <row r="5" spans="1:26" ht="19.5" customHeight="1" x14ac:dyDescent="0.25">
      <c r="A5" s="2355" t="s">
        <v>8</v>
      </c>
      <c r="B5" s="2356"/>
      <c r="C5" s="2356"/>
      <c r="D5" s="2356"/>
      <c r="E5" s="2356"/>
      <c r="F5" s="1532"/>
      <c r="G5" s="28">
        <v>254</v>
      </c>
      <c r="H5" s="28">
        <v>254</v>
      </c>
      <c r="I5" s="28">
        <v>254</v>
      </c>
      <c r="J5" s="28">
        <v>254</v>
      </c>
      <c r="K5" s="23">
        <v>407</v>
      </c>
      <c r="L5" s="23">
        <v>407</v>
      </c>
      <c r="M5" s="23">
        <v>448</v>
      </c>
      <c r="N5" s="23">
        <v>448</v>
      </c>
      <c r="O5" s="23">
        <v>448</v>
      </c>
      <c r="P5" s="23">
        <v>512</v>
      </c>
      <c r="Q5" s="23">
        <v>512</v>
      </c>
      <c r="R5" s="23">
        <v>512</v>
      </c>
      <c r="S5" s="23">
        <v>516</v>
      </c>
      <c r="T5" s="23">
        <v>516</v>
      </c>
      <c r="U5" s="23">
        <v>518</v>
      </c>
      <c r="V5" s="23">
        <v>519</v>
      </c>
      <c r="W5" s="23">
        <v>519</v>
      </c>
      <c r="X5" s="120">
        <v>690</v>
      </c>
      <c r="Y5" s="2357" t="s">
        <v>112</v>
      </c>
      <c r="Z5" s="2343" t="s">
        <v>196</v>
      </c>
    </row>
    <row r="6" spans="1:26" ht="15.75" customHeight="1" thickBot="1" x14ac:dyDescent="0.3">
      <c r="A6" s="2360" t="s">
        <v>9</v>
      </c>
      <c r="B6" s="1523"/>
      <c r="C6" s="1523"/>
      <c r="D6" s="1523"/>
      <c r="E6" s="1523"/>
      <c r="F6" s="1534"/>
      <c r="G6" s="20" t="s">
        <v>13</v>
      </c>
      <c r="H6" s="20" t="s">
        <v>13</v>
      </c>
      <c r="I6" s="20" t="s">
        <v>13</v>
      </c>
      <c r="J6" s="20" t="s">
        <v>13</v>
      </c>
      <c r="K6" s="24">
        <v>10000</v>
      </c>
      <c r="L6" s="22">
        <v>14000</v>
      </c>
      <c r="M6" s="24">
        <v>47020</v>
      </c>
      <c r="N6" s="24">
        <v>47020</v>
      </c>
      <c r="O6" s="24">
        <v>47020</v>
      </c>
      <c r="P6" s="24">
        <v>10100</v>
      </c>
      <c r="Q6" s="24">
        <v>10401</v>
      </c>
      <c r="R6" s="24">
        <v>33010</v>
      </c>
      <c r="S6" s="24">
        <v>14600</v>
      </c>
      <c r="T6" s="24">
        <v>31300</v>
      </c>
      <c r="U6" s="24">
        <v>22300</v>
      </c>
      <c r="V6" s="24">
        <v>12300</v>
      </c>
      <c r="W6" s="24">
        <v>12800</v>
      </c>
      <c r="X6" s="121">
        <v>98300</v>
      </c>
      <c r="Y6" s="2358"/>
      <c r="Z6" s="2344"/>
    </row>
    <row r="7" spans="1:26" ht="15" customHeight="1" x14ac:dyDescent="0.25">
      <c r="A7" s="2361" t="s">
        <v>118</v>
      </c>
      <c r="B7" s="2364" t="s">
        <v>28</v>
      </c>
      <c r="C7" s="2367" t="s">
        <v>42</v>
      </c>
      <c r="D7" s="2364" t="s">
        <v>43</v>
      </c>
      <c r="E7" s="2371" t="s">
        <v>77</v>
      </c>
      <c r="F7" s="2367" t="s">
        <v>76</v>
      </c>
      <c r="G7" s="2345" t="s">
        <v>115</v>
      </c>
      <c r="H7" s="2345" t="s">
        <v>115</v>
      </c>
      <c r="I7" s="2345" t="s">
        <v>115</v>
      </c>
      <c r="J7" s="2345" t="s">
        <v>115</v>
      </c>
      <c r="K7" s="2345" t="s">
        <v>114</v>
      </c>
      <c r="L7" s="2352" t="s">
        <v>79</v>
      </c>
      <c r="M7" s="2345" t="s">
        <v>69</v>
      </c>
      <c r="N7" s="2345" t="s">
        <v>69</v>
      </c>
      <c r="O7" s="2345" t="s">
        <v>116</v>
      </c>
      <c r="P7" s="2352" t="s">
        <v>113</v>
      </c>
      <c r="Q7" s="2345" t="s">
        <v>46</v>
      </c>
      <c r="R7" s="2345" t="s">
        <v>81</v>
      </c>
      <c r="S7" s="2345" t="s">
        <v>71</v>
      </c>
      <c r="T7" s="2345" t="s">
        <v>80</v>
      </c>
      <c r="U7" s="2345" t="s">
        <v>73</v>
      </c>
      <c r="V7" s="1552" t="s">
        <v>70</v>
      </c>
      <c r="W7" s="2347" t="s">
        <v>117</v>
      </c>
      <c r="X7" s="2350" t="s">
        <v>74</v>
      </c>
      <c r="Y7" s="2358"/>
      <c r="Z7" s="2344"/>
    </row>
    <row r="8" spans="1:26" ht="15.75" customHeight="1" x14ac:dyDescent="0.25">
      <c r="A8" s="2362"/>
      <c r="B8" s="2365"/>
      <c r="C8" s="2368"/>
      <c r="D8" s="2365"/>
      <c r="E8" s="2365"/>
      <c r="F8" s="2365"/>
      <c r="G8" s="2346"/>
      <c r="H8" s="2346"/>
      <c r="I8" s="2346"/>
      <c r="J8" s="2346"/>
      <c r="K8" s="2346"/>
      <c r="L8" s="2353"/>
      <c r="M8" s="2346"/>
      <c r="N8" s="2346"/>
      <c r="O8" s="2346"/>
      <c r="P8" s="1567"/>
      <c r="Q8" s="2346"/>
      <c r="R8" s="2346"/>
      <c r="S8" s="2346"/>
      <c r="T8" s="2346"/>
      <c r="U8" s="2346"/>
      <c r="V8" s="1553"/>
      <c r="W8" s="2348"/>
      <c r="X8" s="2351"/>
      <c r="Y8" s="2358"/>
      <c r="Z8" s="2344"/>
    </row>
    <row r="9" spans="1:26" ht="15.75" customHeight="1" x14ac:dyDescent="0.25">
      <c r="A9" s="2362"/>
      <c r="B9" s="2365"/>
      <c r="C9" s="2368"/>
      <c r="D9" s="2365"/>
      <c r="E9" s="2365"/>
      <c r="F9" s="2365"/>
      <c r="G9" s="2346"/>
      <c r="H9" s="2346"/>
      <c r="I9" s="2346"/>
      <c r="J9" s="2346"/>
      <c r="K9" s="2346"/>
      <c r="L9" s="2353"/>
      <c r="M9" s="2346"/>
      <c r="N9" s="2346"/>
      <c r="O9" s="2346"/>
      <c r="P9" s="1567"/>
      <c r="Q9" s="2346"/>
      <c r="R9" s="2346"/>
      <c r="S9" s="2346"/>
      <c r="T9" s="2346"/>
      <c r="U9" s="2346"/>
      <c r="V9" s="1553"/>
      <c r="W9" s="2348"/>
      <c r="X9" s="2351"/>
      <c r="Y9" s="2358"/>
      <c r="Z9" s="2344"/>
    </row>
    <row r="10" spans="1:26" ht="15.75" customHeight="1" x14ac:dyDescent="0.25">
      <c r="A10" s="2362"/>
      <c r="B10" s="2365"/>
      <c r="C10" s="2368"/>
      <c r="D10" s="2365"/>
      <c r="E10" s="2365"/>
      <c r="F10" s="2365"/>
      <c r="G10" s="2346"/>
      <c r="H10" s="2346"/>
      <c r="I10" s="2346"/>
      <c r="J10" s="2346"/>
      <c r="K10" s="2346"/>
      <c r="L10" s="2353"/>
      <c r="M10" s="2346"/>
      <c r="N10" s="2346"/>
      <c r="O10" s="2346"/>
      <c r="P10" s="1567"/>
      <c r="Q10" s="2346"/>
      <c r="R10" s="2346"/>
      <c r="S10" s="2346"/>
      <c r="T10" s="2346"/>
      <c r="U10" s="2346"/>
      <c r="V10" s="1553"/>
      <c r="W10" s="2348"/>
      <c r="X10" s="2351"/>
      <c r="Y10" s="2358"/>
      <c r="Z10" s="2344"/>
    </row>
    <row r="11" spans="1:26" ht="15.75" customHeight="1" x14ac:dyDescent="0.25">
      <c r="A11" s="2362"/>
      <c r="B11" s="2365"/>
      <c r="C11" s="2368"/>
      <c r="D11" s="2365"/>
      <c r="E11" s="2365"/>
      <c r="F11" s="2365"/>
      <c r="G11" s="2346"/>
      <c r="H11" s="2346"/>
      <c r="I11" s="2346"/>
      <c r="J11" s="2346"/>
      <c r="K11" s="2346"/>
      <c r="L11" s="2353"/>
      <c r="M11" s="2346"/>
      <c r="N11" s="2346"/>
      <c r="O11" s="2346"/>
      <c r="P11" s="1567"/>
      <c r="Q11" s="2346"/>
      <c r="R11" s="2346"/>
      <c r="S11" s="2346"/>
      <c r="T11" s="2346"/>
      <c r="U11" s="2346"/>
      <c r="V11" s="1553"/>
      <c r="W11" s="2348"/>
      <c r="X11" s="2351"/>
      <c r="Y11" s="2358"/>
      <c r="Z11" s="2344"/>
    </row>
    <row r="12" spans="1:26" ht="15.75" customHeight="1" x14ac:dyDescent="0.25">
      <c r="A12" s="2362"/>
      <c r="B12" s="2365"/>
      <c r="C12" s="2368"/>
      <c r="D12" s="2365"/>
      <c r="E12" s="2365"/>
      <c r="F12" s="2365"/>
      <c r="G12" s="2346"/>
      <c r="H12" s="2346"/>
      <c r="I12" s="2346"/>
      <c r="J12" s="2346"/>
      <c r="K12" s="2346"/>
      <c r="L12" s="2353"/>
      <c r="M12" s="2346"/>
      <c r="N12" s="2346"/>
      <c r="O12" s="2346"/>
      <c r="P12" s="1567"/>
      <c r="Q12" s="2346"/>
      <c r="R12" s="2346"/>
      <c r="S12" s="2346"/>
      <c r="T12" s="2346"/>
      <c r="U12" s="2346"/>
      <c r="V12" s="1553"/>
      <c r="W12" s="2348"/>
      <c r="X12" s="2351"/>
      <c r="Y12" s="2358"/>
      <c r="Z12" s="2344"/>
    </row>
    <row r="13" spans="1:26" ht="15.75" customHeight="1" x14ac:dyDescent="0.25">
      <c r="A13" s="2362"/>
      <c r="B13" s="2365"/>
      <c r="C13" s="2368"/>
      <c r="D13" s="2365"/>
      <c r="E13" s="2365"/>
      <c r="F13" s="2365"/>
      <c r="G13" s="2346"/>
      <c r="H13" s="2346"/>
      <c r="I13" s="2346"/>
      <c r="J13" s="2346"/>
      <c r="K13" s="2346"/>
      <c r="L13" s="2354"/>
      <c r="M13" s="2346"/>
      <c r="N13" s="2346"/>
      <c r="O13" s="2346"/>
      <c r="P13" s="2370"/>
      <c r="Q13" s="2346"/>
      <c r="R13" s="2346"/>
      <c r="S13" s="2346"/>
      <c r="T13" s="2346"/>
      <c r="U13" s="2346"/>
      <c r="V13" s="1620"/>
      <c r="W13" s="2349"/>
      <c r="X13" s="2351"/>
      <c r="Y13" s="2358"/>
      <c r="Z13" s="2344"/>
    </row>
    <row r="14" spans="1:26" ht="15.75" customHeight="1" thickBot="1" x14ac:dyDescent="0.3">
      <c r="A14" s="2363"/>
      <c r="B14" s="2366"/>
      <c r="C14" s="2369"/>
      <c r="D14" s="2366"/>
      <c r="E14" s="2366"/>
      <c r="F14" s="2366"/>
      <c r="G14" s="11" t="s">
        <v>1</v>
      </c>
      <c r="H14" s="11" t="s">
        <v>1</v>
      </c>
      <c r="I14" s="11" t="s">
        <v>68</v>
      </c>
      <c r="J14" s="11" t="s">
        <v>63</v>
      </c>
      <c r="K14" s="11"/>
      <c r="L14" s="134"/>
      <c r="M14" s="11" t="s">
        <v>2</v>
      </c>
      <c r="N14" s="11" t="s">
        <v>1</v>
      </c>
      <c r="O14" s="11" t="s">
        <v>1</v>
      </c>
      <c r="P14" s="11"/>
      <c r="Q14" s="11"/>
      <c r="R14" s="11"/>
      <c r="S14" s="11"/>
      <c r="T14" s="11"/>
      <c r="U14" s="11"/>
      <c r="V14" s="11"/>
      <c r="W14" s="139"/>
      <c r="X14" s="121"/>
      <c r="Y14" s="2359"/>
      <c r="Z14" s="2344"/>
    </row>
    <row r="15" spans="1:26" ht="15.75" customHeight="1" x14ac:dyDescent="0.25">
      <c r="A15" s="208"/>
      <c r="B15" s="226" t="s">
        <v>27</v>
      </c>
      <c r="C15" s="227" t="s">
        <v>27</v>
      </c>
      <c r="D15" s="227" t="s">
        <v>11</v>
      </c>
      <c r="E15" s="228" t="s">
        <v>11</v>
      </c>
      <c r="F15" s="227"/>
      <c r="G15" s="37"/>
      <c r="H15" s="140" t="s">
        <v>11</v>
      </c>
      <c r="I15" s="140" t="s">
        <v>11</v>
      </c>
      <c r="J15" s="140" t="s">
        <v>11</v>
      </c>
      <c r="K15" s="140" t="s">
        <v>6</v>
      </c>
      <c r="L15" s="140" t="s">
        <v>6</v>
      </c>
      <c r="M15" s="140" t="s">
        <v>12</v>
      </c>
      <c r="N15" s="140" t="s">
        <v>12</v>
      </c>
      <c r="O15" s="140" t="s">
        <v>12</v>
      </c>
      <c r="P15" s="140" t="s">
        <v>11</v>
      </c>
      <c r="Q15" s="140" t="s">
        <v>11</v>
      </c>
      <c r="R15" s="140" t="s">
        <v>11</v>
      </c>
      <c r="S15" s="140" t="s">
        <v>72</v>
      </c>
      <c r="T15" s="141" t="s">
        <v>72</v>
      </c>
      <c r="U15" s="142" t="s">
        <v>72</v>
      </c>
      <c r="V15" s="140" t="s">
        <v>75</v>
      </c>
      <c r="W15" s="140" t="s">
        <v>75</v>
      </c>
      <c r="X15" s="109" t="s">
        <v>11</v>
      </c>
      <c r="Y15" s="135"/>
      <c r="Z15" s="310"/>
    </row>
    <row r="16" spans="1:26" ht="15.75" customHeight="1" x14ac:dyDescent="0.25">
      <c r="A16" s="209" t="s">
        <v>207</v>
      </c>
      <c r="B16" s="229"/>
      <c r="C16" s="230"/>
      <c r="D16" s="230"/>
      <c r="E16" s="231"/>
      <c r="F16" s="230"/>
      <c r="G16" s="4"/>
      <c r="H16" s="4"/>
      <c r="I16" s="4"/>
      <c r="J16" s="4"/>
      <c r="K16" s="4"/>
      <c r="L16" s="111"/>
      <c r="M16" s="111"/>
      <c r="N16" s="4"/>
      <c r="O16" s="4"/>
      <c r="P16" s="4"/>
      <c r="Q16" s="4"/>
      <c r="R16" s="4"/>
      <c r="S16" s="4"/>
      <c r="T16" s="114"/>
      <c r="U16" s="133"/>
      <c r="V16" s="4"/>
      <c r="W16" s="4"/>
      <c r="X16" s="108"/>
      <c r="Y16" s="136"/>
      <c r="Z16" s="311"/>
    </row>
    <row r="17" spans="1:26" ht="15.75" customHeight="1" x14ac:dyDescent="0.25">
      <c r="A17" s="209" t="s">
        <v>195</v>
      </c>
      <c r="B17" s="231">
        <v>24</v>
      </c>
      <c r="C17" s="231">
        <v>24</v>
      </c>
      <c r="D17" s="230"/>
      <c r="E17" s="231"/>
      <c r="F17" s="230">
        <f>B17*C17/9</f>
        <v>64</v>
      </c>
      <c r="G17" s="4"/>
      <c r="H17" s="4">
        <f>F17</f>
        <v>64</v>
      </c>
      <c r="I17" s="4"/>
      <c r="J17" s="4">
        <f>F17</f>
        <v>64</v>
      </c>
      <c r="K17" s="4">
        <f>ROUNDUP(F17*0.075,2)</f>
        <v>4.8</v>
      </c>
      <c r="L17" s="4">
        <f>ROUNDUP(F17*0.075,2)</f>
        <v>4.8</v>
      </c>
      <c r="M17" s="4">
        <f>ROUNDUP(F17*0.5/36,2)</f>
        <v>0.89</v>
      </c>
      <c r="N17" s="4"/>
      <c r="O17" s="4">
        <f>ROUNDUP(F17*1.5/36,2)</f>
        <v>2.67</v>
      </c>
      <c r="P17" s="4"/>
      <c r="Q17" s="4"/>
      <c r="R17" s="4"/>
      <c r="S17" s="4"/>
      <c r="T17" s="114"/>
      <c r="U17" s="133"/>
      <c r="V17" s="4"/>
      <c r="W17" s="4"/>
      <c r="X17" s="108"/>
      <c r="Y17" s="136"/>
      <c r="Z17" s="311"/>
    </row>
    <row r="18" spans="1:26" ht="15.75" customHeight="1" x14ac:dyDescent="0.25">
      <c r="A18" s="210" t="s">
        <v>143</v>
      </c>
      <c r="B18" s="231">
        <v>20</v>
      </c>
      <c r="C18" s="231">
        <v>45</v>
      </c>
      <c r="D18" s="230"/>
      <c r="E18" s="230">
        <f>C18*B18/9</f>
        <v>100</v>
      </c>
      <c r="F18" s="235"/>
      <c r="G18" s="4"/>
      <c r="H18" s="4"/>
      <c r="I18" s="4"/>
      <c r="J18" s="4">
        <f>E18</f>
        <v>100</v>
      </c>
      <c r="K18" s="4">
        <f>ROUNDUP(E18*0.075,2)</f>
        <v>7.5</v>
      </c>
      <c r="L18" s="4">
        <f>ROUNDUP(E18*0.075,2)</f>
        <v>7.5</v>
      </c>
      <c r="M18" s="4">
        <f>ROUNDUP(E18*0.5/36,2)</f>
        <v>1.39</v>
      </c>
      <c r="N18" s="4"/>
      <c r="O18" s="4">
        <f>ROUNDUP(E18*1.5/36,2)</f>
        <v>4.17</v>
      </c>
      <c r="P18" s="4"/>
      <c r="Q18" s="4"/>
      <c r="R18" s="4"/>
      <c r="S18" s="4"/>
      <c r="T18" s="4">
        <f>ROUNDUP(C18*1.67*0.25/27,2)</f>
        <v>0.7</v>
      </c>
      <c r="U18" s="4"/>
      <c r="V18" s="4"/>
      <c r="W18" s="4"/>
      <c r="X18" s="108"/>
      <c r="Y18" s="136"/>
      <c r="Z18" s="311"/>
    </row>
    <row r="19" spans="1:26" ht="15.75" customHeight="1" x14ac:dyDescent="0.25">
      <c r="A19" s="209" t="s">
        <v>144</v>
      </c>
      <c r="B19" s="231">
        <v>45</v>
      </c>
      <c r="C19" s="309">
        <v>51</v>
      </c>
      <c r="D19" s="230">
        <f>B19*C19/9</f>
        <v>255</v>
      </c>
      <c r="E19" s="230"/>
      <c r="F19" s="235"/>
      <c r="G19" s="4"/>
      <c r="H19" s="4"/>
      <c r="I19" s="4"/>
      <c r="J19" s="4">
        <f>D19</f>
        <v>255</v>
      </c>
      <c r="K19" s="4">
        <f>ROUNDUP(D19*0.075,2)</f>
        <v>19.130000000000003</v>
      </c>
      <c r="L19" s="4">
        <f>ROUNDUP(D19*0.075,2)</f>
        <v>19.130000000000003</v>
      </c>
      <c r="M19" s="4">
        <f>ROUNDUP(D19*0.5/36,2)</f>
        <v>3.55</v>
      </c>
      <c r="N19" s="4"/>
      <c r="O19" s="4">
        <f>ROUNDUP(D19*1.5/36,2)</f>
        <v>10.629999999999999</v>
      </c>
      <c r="P19" s="4"/>
      <c r="Q19" s="4"/>
      <c r="R19" s="4"/>
      <c r="S19" s="4"/>
      <c r="T19" s="4"/>
      <c r="U19" s="4"/>
      <c r="V19" s="4"/>
      <c r="W19" s="4"/>
      <c r="X19" s="108"/>
      <c r="Y19" s="136" t="s">
        <v>119</v>
      </c>
      <c r="Z19" s="311">
        <v>0</v>
      </c>
    </row>
    <row r="20" spans="1:26" ht="15.75" customHeight="1" x14ac:dyDescent="0.25">
      <c r="A20" s="210" t="s">
        <v>145</v>
      </c>
      <c r="B20" s="231">
        <v>20</v>
      </c>
      <c r="C20" s="231">
        <v>45</v>
      </c>
      <c r="D20" s="230"/>
      <c r="E20" s="230">
        <f>C20*B20/9</f>
        <v>100</v>
      </c>
      <c r="F20" s="235"/>
      <c r="G20" s="4"/>
      <c r="H20" s="4"/>
      <c r="I20" s="4"/>
      <c r="J20" s="4">
        <f>E20</f>
        <v>100</v>
      </c>
      <c r="K20" s="4">
        <f>ROUNDUP(E20*0.075,2)</f>
        <v>7.5</v>
      </c>
      <c r="L20" s="4">
        <f>ROUNDUP(E20*0.075,2)</f>
        <v>7.5</v>
      </c>
      <c r="M20" s="4">
        <f>ROUNDUP(E20*0.5/36,2)</f>
        <v>1.39</v>
      </c>
      <c r="N20" s="4"/>
      <c r="O20" s="4">
        <f>ROUNDUP(E20*1.5/36,2)</f>
        <v>4.17</v>
      </c>
      <c r="P20" s="4"/>
      <c r="Q20" s="4"/>
      <c r="R20" s="4"/>
      <c r="S20" s="4"/>
      <c r="T20" s="4">
        <f>ROUNDUP(C20*1.67*0.25/27,2)</f>
        <v>0.7</v>
      </c>
      <c r="U20" s="4"/>
      <c r="V20" s="4"/>
      <c r="W20" s="4"/>
      <c r="X20" s="108"/>
      <c r="Y20" s="136" t="s">
        <v>136</v>
      </c>
      <c r="Z20" s="311"/>
    </row>
    <row r="21" spans="1:26" ht="15.75" customHeight="1" x14ac:dyDescent="0.25">
      <c r="A21" s="209" t="s">
        <v>190</v>
      </c>
      <c r="B21" s="231">
        <v>75</v>
      </c>
      <c r="C21" s="231">
        <v>24</v>
      </c>
      <c r="D21" s="230"/>
      <c r="E21" s="230"/>
      <c r="F21" s="230">
        <f>B21*C21/9</f>
        <v>200</v>
      </c>
      <c r="G21" s="4">
        <f>F21</f>
        <v>200</v>
      </c>
      <c r="H21" s="4"/>
      <c r="I21" s="4"/>
      <c r="J21" s="4"/>
      <c r="K21" s="4">
        <f>ROUNDUP(F21*0.075,2)</f>
        <v>15</v>
      </c>
      <c r="L21" s="4"/>
      <c r="M21" s="4"/>
      <c r="N21" s="4"/>
      <c r="O21" s="4">
        <f>ROUNDUP(F21*1.5/36,2)</f>
        <v>8.34</v>
      </c>
      <c r="P21" s="4"/>
      <c r="Q21" s="4"/>
      <c r="R21" s="4"/>
      <c r="S21" s="4"/>
      <c r="T21" s="4"/>
      <c r="U21" s="4"/>
      <c r="V21" s="4"/>
      <c r="W21" s="4"/>
      <c r="X21" s="108"/>
      <c r="Y21" s="136"/>
      <c r="Z21" s="311"/>
    </row>
    <row r="22" spans="1:26" ht="15.75" customHeight="1" x14ac:dyDescent="0.25">
      <c r="A22" s="210" t="s">
        <v>168</v>
      </c>
      <c r="B22" s="231"/>
      <c r="C22" s="231"/>
      <c r="D22" s="230"/>
      <c r="E22" s="230"/>
      <c r="F22" s="235"/>
      <c r="G22" s="4">
        <f>SUM(G21)</f>
        <v>200</v>
      </c>
      <c r="H22" s="4"/>
      <c r="I22" s="4"/>
      <c r="J22" s="4">
        <f>SUM(J17:J21)</f>
        <v>519</v>
      </c>
      <c r="K22" s="4">
        <f>SUM(K17:K21)</f>
        <v>53.930000000000007</v>
      </c>
      <c r="L22" s="4">
        <f>SUM(L18:L20)</f>
        <v>34.130000000000003</v>
      </c>
      <c r="M22" s="4">
        <f>SUM(M18:M20)</f>
        <v>6.3299999999999992</v>
      </c>
      <c r="N22" s="4"/>
      <c r="O22" s="4">
        <f>SUM(O17:O21)</f>
        <v>29.98</v>
      </c>
      <c r="P22" s="4"/>
      <c r="Q22" s="4"/>
      <c r="R22" s="4"/>
      <c r="S22" s="4"/>
      <c r="T22" s="4">
        <f>SUM(T18:T20)</f>
        <v>1.4</v>
      </c>
      <c r="U22" s="4"/>
      <c r="V22" s="4"/>
      <c r="W22" s="4"/>
      <c r="X22" s="108"/>
      <c r="Y22" s="136"/>
      <c r="Z22" s="311"/>
    </row>
    <row r="23" spans="1:26" ht="15.75" customHeight="1" x14ac:dyDescent="0.25">
      <c r="A23" s="211" t="s">
        <v>10</v>
      </c>
      <c r="B23" s="231"/>
      <c r="C23" s="231"/>
      <c r="D23" s="230"/>
      <c r="E23" s="230"/>
      <c r="F23" s="235"/>
      <c r="G23" s="113">
        <v>200</v>
      </c>
      <c r="H23" s="4"/>
      <c r="I23" s="4"/>
      <c r="J23" s="113">
        <f>ROUNDUP(J22,0)</f>
        <v>519</v>
      </c>
      <c r="K23" s="113">
        <f t="shared" ref="K23:S23" si="0">ROUNDUP(K22,0)</f>
        <v>54</v>
      </c>
      <c r="L23" s="113">
        <f t="shared" si="0"/>
        <v>35</v>
      </c>
      <c r="M23" s="113">
        <f t="shared" si="0"/>
        <v>7</v>
      </c>
      <c r="N23" s="4">
        <f t="shared" si="0"/>
        <v>0</v>
      </c>
      <c r="O23" s="113">
        <f t="shared" si="0"/>
        <v>30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74">
        <f>T22</f>
        <v>1.4</v>
      </c>
      <c r="U23" s="4"/>
      <c r="V23" s="4"/>
      <c r="W23" s="4"/>
      <c r="X23" s="108"/>
      <c r="Y23" s="136" t="s">
        <v>137</v>
      </c>
      <c r="Z23" s="311"/>
    </row>
    <row r="24" spans="1:26" ht="15.75" customHeight="1" x14ac:dyDescent="0.25">
      <c r="A24" s="212"/>
      <c r="B24" s="231"/>
      <c r="C24" s="231"/>
      <c r="D24" s="230"/>
      <c r="E24" s="230"/>
      <c r="F24" s="230"/>
      <c r="G24" s="4"/>
      <c r="H24" s="4"/>
      <c r="I24" s="4"/>
      <c r="J24" s="4"/>
      <c r="K24" s="4"/>
      <c r="L24" s="111"/>
      <c r="M24" s="111"/>
      <c r="N24" s="4"/>
      <c r="O24" s="4"/>
      <c r="P24" s="4"/>
      <c r="Q24" s="4"/>
      <c r="R24" s="4"/>
      <c r="S24" s="4"/>
      <c r="T24" s="114"/>
      <c r="U24" s="133"/>
      <c r="V24" s="4"/>
      <c r="W24" s="4"/>
      <c r="X24" s="108"/>
      <c r="Y24" s="136"/>
      <c r="Z24" s="311"/>
    </row>
    <row r="25" spans="1:26" x14ac:dyDescent="0.25">
      <c r="A25" s="209"/>
      <c r="B25" s="231"/>
      <c r="C25" s="231"/>
      <c r="D25" s="230"/>
      <c r="E25" s="230"/>
      <c r="F25" s="230"/>
      <c r="G25" s="4"/>
      <c r="H25" s="4"/>
      <c r="I25" s="4"/>
      <c r="J25" s="4"/>
      <c r="K25" s="4"/>
      <c r="L25" s="111"/>
      <c r="M25" s="111"/>
      <c r="N25" s="4"/>
      <c r="O25" s="4"/>
      <c r="P25" s="4"/>
      <c r="Q25" s="4"/>
      <c r="R25" s="4"/>
      <c r="S25" s="4"/>
      <c r="T25" s="114"/>
      <c r="U25" s="133"/>
      <c r="V25" s="4"/>
      <c r="W25" s="4"/>
      <c r="X25" s="108"/>
      <c r="Y25" s="136"/>
      <c r="Z25" s="311"/>
    </row>
    <row r="26" spans="1:26" x14ac:dyDescent="0.25">
      <c r="A26" s="209" t="s">
        <v>208</v>
      </c>
      <c r="B26" s="231"/>
      <c r="C26" s="231"/>
      <c r="D26" s="230"/>
      <c r="E26" s="230"/>
      <c r="F26" s="230"/>
      <c r="G26" s="4"/>
      <c r="H26" s="4"/>
      <c r="I26" s="4"/>
      <c r="J26" s="4"/>
      <c r="K26" s="4"/>
      <c r="L26" s="111"/>
      <c r="M26" s="111"/>
      <c r="N26" s="4"/>
      <c r="O26" s="4"/>
      <c r="P26" s="4"/>
      <c r="Q26" s="4"/>
      <c r="R26" s="4"/>
      <c r="S26" s="4"/>
      <c r="T26" s="114"/>
      <c r="U26" s="133"/>
      <c r="V26" s="4"/>
      <c r="W26" s="4"/>
      <c r="X26" s="108"/>
      <c r="Y26" s="136"/>
      <c r="Z26" s="311"/>
    </row>
    <row r="27" spans="1:26" x14ac:dyDescent="0.25">
      <c r="A27" s="209" t="s">
        <v>191</v>
      </c>
      <c r="B27" s="231">
        <v>75</v>
      </c>
      <c r="C27" s="231">
        <v>24</v>
      </c>
      <c r="D27" s="230"/>
      <c r="E27" s="230"/>
      <c r="F27" s="230">
        <f>B27*C27/9</f>
        <v>200</v>
      </c>
      <c r="G27" s="4">
        <f>F27</f>
        <v>200</v>
      </c>
      <c r="H27" s="4"/>
      <c r="I27" s="4"/>
      <c r="K27" s="4">
        <f>ROUNDUP(F27*0.075,2)</f>
        <v>15</v>
      </c>
      <c r="L27" s="111"/>
      <c r="M27" s="111"/>
      <c r="N27" s="4"/>
      <c r="O27" s="4">
        <f>ROUNDUP(F27*1.5/36,2)</f>
        <v>8.34</v>
      </c>
      <c r="P27" s="4"/>
      <c r="Q27" s="4"/>
      <c r="R27" s="4"/>
      <c r="S27" s="4"/>
      <c r="T27" s="114"/>
      <c r="U27" s="133"/>
      <c r="V27" s="4"/>
      <c r="W27" s="4"/>
      <c r="X27" s="108"/>
      <c r="Y27" s="136"/>
      <c r="Z27" s="311">
        <v>0</v>
      </c>
    </row>
    <row r="28" spans="1:26" x14ac:dyDescent="0.25">
      <c r="A28" s="209" t="s">
        <v>134</v>
      </c>
      <c r="B28" s="231">
        <v>15</v>
      </c>
      <c r="C28" s="231">
        <v>45</v>
      </c>
      <c r="D28" s="230"/>
      <c r="E28" s="230">
        <f>C28*B28/9</f>
        <v>75</v>
      </c>
      <c r="F28" s="230"/>
      <c r="G28" s="4"/>
      <c r="H28" s="4"/>
      <c r="I28" s="4"/>
      <c r="J28" s="4">
        <f>E28</f>
        <v>75</v>
      </c>
      <c r="K28" s="4">
        <f>ROUNDUP(E28*0.075,2)</f>
        <v>5.63</v>
      </c>
      <c r="L28" s="4">
        <f>ROUNDUP(E28*0.075,2)</f>
        <v>5.63</v>
      </c>
      <c r="M28" s="4">
        <f>ROUNDUP(E28*0.5/36,2)</f>
        <v>1.05</v>
      </c>
      <c r="N28" s="4"/>
      <c r="O28" s="4">
        <f>ROUNDUP(E28*1.5/36,2)</f>
        <v>3.13</v>
      </c>
      <c r="P28" s="4"/>
      <c r="Q28" s="4"/>
      <c r="R28" s="4"/>
      <c r="S28" s="4"/>
      <c r="T28" s="4">
        <f>(C28/COS(Z28*PI()/180))*20/12*3/12/27</f>
        <v>0.80187537387448005</v>
      </c>
      <c r="U28" s="133"/>
      <c r="V28" s="4"/>
      <c r="W28" s="4"/>
      <c r="X28" s="108"/>
      <c r="Y28" s="241"/>
      <c r="Z28" s="311">
        <v>30</v>
      </c>
    </row>
    <row r="29" spans="1:26" x14ac:dyDescent="0.25">
      <c r="A29" s="209" t="s">
        <v>135</v>
      </c>
      <c r="B29" s="231">
        <v>45</v>
      </c>
      <c r="C29" s="231">
        <v>51</v>
      </c>
      <c r="D29" s="230">
        <f>B29*C29/9</f>
        <v>255</v>
      </c>
      <c r="E29" s="230"/>
      <c r="F29" s="230"/>
      <c r="G29" s="4"/>
      <c r="H29" s="4"/>
      <c r="I29" s="4"/>
      <c r="J29" s="4">
        <f>D29</f>
        <v>255</v>
      </c>
      <c r="K29" s="4">
        <f>ROUNDUP(D29*0.075,2)</f>
        <v>19.130000000000003</v>
      </c>
      <c r="L29" s="4">
        <f>ROUNDUP(D29*0.075,2)</f>
        <v>19.130000000000003</v>
      </c>
      <c r="M29" s="4">
        <f>ROUNDUP(D29*0.5/36,2)</f>
        <v>3.55</v>
      </c>
      <c r="N29" s="4"/>
      <c r="O29" s="4">
        <f>ROUNDUP(D29*1.5/36,2)</f>
        <v>10.629999999999999</v>
      </c>
      <c r="P29" s="4"/>
      <c r="Q29" s="4"/>
      <c r="R29" s="4"/>
      <c r="S29" s="4"/>
      <c r="T29" s="114"/>
      <c r="U29" s="133"/>
      <c r="V29" s="4"/>
      <c r="W29" s="4"/>
      <c r="X29" s="108"/>
      <c r="Y29" s="136" t="s">
        <v>119</v>
      </c>
      <c r="Z29" s="311"/>
    </row>
    <row r="30" spans="1:26" x14ac:dyDescent="0.25">
      <c r="A30" s="239" t="s">
        <v>146</v>
      </c>
      <c r="B30" s="231">
        <v>15</v>
      </c>
      <c r="C30" s="231">
        <v>45</v>
      </c>
      <c r="D30" s="230"/>
      <c r="E30" s="230">
        <f>C30*B30/9</f>
        <v>75</v>
      </c>
      <c r="F30" s="230"/>
      <c r="G30" s="75"/>
      <c r="H30" s="4"/>
      <c r="I30" s="4"/>
      <c r="J30" s="4">
        <f>E30</f>
        <v>75</v>
      </c>
      <c r="K30" s="4">
        <f>ROUNDUP(E30*0.075,2)</f>
        <v>5.63</v>
      </c>
      <c r="L30" s="4">
        <f>ROUNDUP(E30*0.075,2)</f>
        <v>5.63</v>
      </c>
      <c r="M30" s="4">
        <f>ROUNDUP(E30*0.5/36,2)</f>
        <v>1.05</v>
      </c>
      <c r="N30" s="4"/>
      <c r="O30" s="4">
        <f>ROUNDUP(E30*1.5/36,2)</f>
        <v>3.13</v>
      </c>
      <c r="P30" s="4"/>
      <c r="Q30" s="4"/>
      <c r="R30" s="4"/>
      <c r="S30" s="4"/>
      <c r="T30" s="4">
        <f>(C30/COS(Z30*PI()/180))*20/12*3/12/27</f>
        <v>0.80187537387448005</v>
      </c>
      <c r="U30" s="145"/>
      <c r="V30" s="3"/>
      <c r="W30" s="3"/>
      <c r="X30" s="108"/>
      <c r="Y30" s="136" t="s">
        <v>136</v>
      </c>
      <c r="Z30" s="311">
        <v>30</v>
      </c>
    </row>
    <row r="31" spans="1:26" x14ac:dyDescent="0.25">
      <c r="A31" s="209" t="s">
        <v>192</v>
      </c>
      <c r="B31" s="231">
        <v>138</v>
      </c>
      <c r="C31" s="231">
        <v>24</v>
      </c>
      <c r="D31" s="230"/>
      <c r="E31" s="230"/>
      <c r="F31" s="230">
        <f>B31*C31/9</f>
        <v>368</v>
      </c>
      <c r="G31" s="4">
        <f>F31</f>
        <v>368</v>
      </c>
      <c r="H31" s="4"/>
      <c r="I31" s="4"/>
      <c r="K31" s="4">
        <f>ROUNDUP(F31*0.075,2)</f>
        <v>27.6</v>
      </c>
      <c r="L31" s="4"/>
      <c r="M31" s="4"/>
      <c r="N31" s="4"/>
      <c r="O31" s="4">
        <f>ROUNDUP(F31*1.5/36,2)</f>
        <v>15.34</v>
      </c>
      <c r="P31" s="4"/>
      <c r="Q31" s="4"/>
      <c r="R31" s="4"/>
      <c r="S31" s="4"/>
      <c r="T31" s="144"/>
      <c r="U31" s="145"/>
      <c r="V31" s="3"/>
      <c r="W31" s="3"/>
      <c r="X31" s="108"/>
      <c r="Y31" s="136" t="s">
        <v>138</v>
      </c>
      <c r="Z31" s="311"/>
    </row>
    <row r="32" spans="1:26" x14ac:dyDescent="0.25">
      <c r="A32" s="239" t="s">
        <v>168</v>
      </c>
      <c r="B32" s="230"/>
      <c r="C32" s="230"/>
      <c r="D32" s="230"/>
      <c r="E32" s="230"/>
      <c r="F32" s="230"/>
      <c r="G32" s="162">
        <f>SUM(G27:G31)</f>
        <v>568</v>
      </c>
      <c r="H32" s="4"/>
      <c r="I32" s="4"/>
      <c r="J32" s="4">
        <f>SUM(J28:J31)</f>
        <v>405</v>
      </c>
      <c r="K32" s="4">
        <f>SUM(K27:K31)</f>
        <v>72.990000000000009</v>
      </c>
      <c r="L32" s="4">
        <f>SUM(L28:L30)</f>
        <v>30.39</v>
      </c>
      <c r="M32" s="4">
        <f>SUM(M28:M30)</f>
        <v>5.6499999999999995</v>
      </c>
      <c r="N32" s="4"/>
      <c r="O32" s="4">
        <f>SUM(O27:O31)</f>
        <v>40.569999999999993</v>
      </c>
      <c r="P32" s="4"/>
      <c r="Q32" s="4"/>
      <c r="R32" s="4"/>
      <c r="S32" s="4"/>
      <c r="T32" s="144">
        <f>SUM(T28:T30)</f>
        <v>1.6037507477489601</v>
      </c>
      <c r="U32" s="145"/>
      <c r="V32" s="3"/>
      <c r="W32" s="3"/>
      <c r="X32" s="108"/>
      <c r="Y32"/>
      <c r="Z32" s="311"/>
    </row>
    <row r="33" spans="1:28" x14ac:dyDescent="0.25">
      <c r="A33" s="240" t="s">
        <v>10</v>
      </c>
      <c r="B33" s="234"/>
      <c r="C33" s="234"/>
      <c r="D33" s="234"/>
      <c r="E33" s="234"/>
      <c r="F33" s="234"/>
      <c r="G33" s="113">
        <f>ROUNDUP(G32,0)</f>
        <v>568</v>
      </c>
      <c r="H33" s="74"/>
      <c r="I33" s="74"/>
      <c r="J33" s="113">
        <f t="shared" ref="J33:S33" si="1">ROUNDUP(J32,0)</f>
        <v>405</v>
      </c>
      <c r="K33" s="113">
        <f t="shared" si="1"/>
        <v>73</v>
      </c>
      <c r="L33" s="113">
        <f t="shared" si="1"/>
        <v>31</v>
      </c>
      <c r="M33" s="113">
        <f t="shared" si="1"/>
        <v>6</v>
      </c>
      <c r="N33" s="113">
        <f t="shared" si="1"/>
        <v>0</v>
      </c>
      <c r="O33" s="113">
        <f t="shared" si="1"/>
        <v>41</v>
      </c>
      <c r="P33" s="113">
        <f t="shared" si="1"/>
        <v>0</v>
      </c>
      <c r="Q33" s="113">
        <f t="shared" si="1"/>
        <v>0</v>
      </c>
      <c r="R33" s="113">
        <f t="shared" si="1"/>
        <v>0</v>
      </c>
      <c r="S33" s="113">
        <f t="shared" si="1"/>
        <v>0</v>
      </c>
      <c r="T33" s="74">
        <f>T32</f>
        <v>1.6037507477489601</v>
      </c>
      <c r="U33" s="4"/>
      <c r="V33" s="4"/>
      <c r="W33" s="4"/>
      <c r="X33" s="108"/>
      <c r="Y33" s="136"/>
      <c r="Z33" s="311"/>
    </row>
    <row r="34" spans="1:28" x14ac:dyDescent="0.25">
      <c r="A34" s="209"/>
      <c r="B34" s="230"/>
      <c r="C34" s="230"/>
      <c r="D34" s="230"/>
      <c r="E34" s="230"/>
      <c r="F34" s="235"/>
      <c r="G34" s="4"/>
      <c r="H34" s="4"/>
      <c r="I34" s="4"/>
      <c r="J34" s="4"/>
      <c r="K34" s="4"/>
      <c r="L34" s="50"/>
      <c r="M34" s="50"/>
      <c r="N34" s="4"/>
      <c r="O34" s="4"/>
      <c r="P34" s="4"/>
      <c r="Q34" s="4"/>
      <c r="R34" s="4"/>
      <c r="S34" s="4"/>
      <c r="T34" s="4"/>
      <c r="U34" s="4"/>
      <c r="V34" s="4"/>
      <c r="W34" s="4"/>
      <c r="X34" s="108"/>
      <c r="Y34" s="136"/>
      <c r="Z34" s="311"/>
    </row>
    <row r="35" spans="1:28" x14ac:dyDescent="0.25">
      <c r="A35" s="214"/>
      <c r="B35" s="230"/>
      <c r="C35" s="230"/>
      <c r="D35" s="230"/>
      <c r="E35" s="230"/>
      <c r="F35" s="235"/>
      <c r="G35" s="4"/>
      <c r="H35" s="4"/>
      <c r="I35" s="4"/>
      <c r="J35" s="4"/>
      <c r="K35" s="4"/>
      <c r="L35" s="112"/>
      <c r="M35" s="112"/>
      <c r="N35" s="4"/>
      <c r="O35" s="4"/>
      <c r="P35" s="4"/>
      <c r="Q35" s="4"/>
      <c r="R35" s="4"/>
      <c r="S35" s="4"/>
      <c r="T35" s="4"/>
      <c r="U35" s="4"/>
      <c r="V35" s="4"/>
      <c r="W35" s="4"/>
      <c r="X35" s="137"/>
      <c r="Y35" s="136"/>
      <c r="Z35" s="311"/>
    </row>
    <row r="36" spans="1:28" x14ac:dyDescent="0.25">
      <c r="A36" s="215"/>
      <c r="B36" s="232"/>
      <c r="C36" s="230"/>
      <c r="D36" s="232"/>
      <c r="E36" s="232"/>
      <c r="F36" s="236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122"/>
      <c r="Y36" s="136"/>
      <c r="Z36" s="311"/>
    </row>
    <row r="37" spans="1:28" x14ac:dyDescent="0.25">
      <c r="A37" s="215"/>
      <c r="B37" s="232"/>
      <c r="C37" s="230"/>
      <c r="D37" s="232"/>
      <c r="E37" s="232"/>
      <c r="F37" s="236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122"/>
      <c r="Y37" s="136"/>
      <c r="Z37" s="311"/>
    </row>
    <row r="38" spans="1:28" x14ac:dyDescent="0.25">
      <c r="A38" s="215"/>
      <c r="B38" s="232"/>
      <c r="C38" s="230"/>
      <c r="D38" s="232"/>
      <c r="E38" s="232"/>
      <c r="F38" s="236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122"/>
      <c r="Y38" s="136"/>
      <c r="Z38" s="311"/>
    </row>
    <row r="39" spans="1:28" x14ac:dyDescent="0.25">
      <c r="A39" s="215"/>
      <c r="B39" s="232"/>
      <c r="C39" s="230"/>
      <c r="D39" s="232"/>
      <c r="E39" s="232"/>
      <c r="F39" s="236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122"/>
      <c r="Y39" s="136"/>
      <c r="Z39" s="311"/>
    </row>
    <row r="40" spans="1:28" x14ac:dyDescent="0.25">
      <c r="A40" s="215"/>
      <c r="B40" s="232"/>
      <c r="C40" s="230"/>
      <c r="D40" s="232"/>
      <c r="E40" s="232"/>
      <c r="F40" s="236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122"/>
      <c r="Y40" s="136"/>
      <c r="Z40" s="311"/>
    </row>
    <row r="41" spans="1:28" x14ac:dyDescent="0.25">
      <c r="A41" s="209"/>
      <c r="B41" s="230"/>
      <c r="C41" s="230"/>
      <c r="D41" s="230"/>
      <c r="E41" s="230"/>
      <c r="F41" s="235"/>
      <c r="G41" s="4"/>
      <c r="H41" s="4"/>
      <c r="I41" s="4"/>
      <c r="J41" s="4"/>
      <c r="K41" s="4"/>
      <c r="L41" s="112"/>
      <c r="M41" s="112"/>
      <c r="N41" s="4"/>
      <c r="O41" s="4"/>
      <c r="P41" s="4"/>
      <c r="Q41" s="4"/>
      <c r="R41" s="4"/>
      <c r="S41" s="4"/>
      <c r="T41" s="4"/>
      <c r="U41" s="4"/>
      <c r="V41" s="4"/>
      <c r="W41" s="4"/>
      <c r="X41" s="108"/>
      <c r="Y41" s="136"/>
      <c r="Z41" s="311"/>
    </row>
    <row r="42" spans="1:28" x14ac:dyDescent="0.25">
      <c r="A42" s="209"/>
      <c r="B42" s="230"/>
      <c r="C42" s="230"/>
      <c r="D42" s="230"/>
      <c r="E42" s="230"/>
      <c r="F42" s="235"/>
      <c r="G42" s="4"/>
      <c r="H42" s="4"/>
      <c r="I42" s="4"/>
      <c r="J42" s="4"/>
      <c r="K42" s="4"/>
      <c r="L42" s="112"/>
      <c r="M42" s="112"/>
      <c r="N42" s="4"/>
      <c r="O42" s="4"/>
      <c r="P42" s="4"/>
      <c r="Q42" s="4"/>
      <c r="R42" s="4"/>
      <c r="S42" s="4"/>
      <c r="T42" s="4"/>
      <c r="U42" s="4"/>
      <c r="V42" s="4"/>
      <c r="W42" s="4"/>
      <c r="X42" s="108"/>
      <c r="Y42" s="136"/>
      <c r="Z42" s="311"/>
    </row>
    <row r="43" spans="1:28" x14ac:dyDescent="0.25">
      <c r="A43" s="213"/>
      <c r="B43" s="233"/>
      <c r="C43" s="233"/>
      <c r="D43" s="233"/>
      <c r="E43" s="233"/>
      <c r="F43" s="233"/>
      <c r="G43" s="15"/>
      <c r="H43" s="15"/>
      <c r="I43" s="15"/>
      <c r="J43" s="15"/>
      <c r="K43" s="15"/>
      <c r="L43" s="9"/>
      <c r="M43" s="9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09"/>
      <c r="Y43" s="138"/>
      <c r="Z43" s="311"/>
    </row>
    <row r="44" spans="1:28" x14ac:dyDescent="0.25">
      <c r="A44" s="209"/>
      <c r="B44" s="230"/>
      <c r="C44" s="230"/>
      <c r="D44" s="230"/>
      <c r="E44" s="230"/>
      <c r="F44" s="235"/>
      <c r="G44" s="4"/>
      <c r="H44" s="4"/>
      <c r="I44" s="4"/>
      <c r="J44" s="4"/>
      <c r="K44" s="4"/>
      <c r="L44" s="50"/>
      <c r="M44" s="50"/>
      <c r="N44" s="4"/>
      <c r="O44" s="4"/>
      <c r="P44" s="4"/>
      <c r="Q44" s="4"/>
      <c r="R44" s="4"/>
      <c r="S44" s="4"/>
      <c r="T44" s="4"/>
      <c r="U44" s="4"/>
      <c r="V44" s="4"/>
      <c r="W44" s="4"/>
      <c r="X44" s="108"/>
      <c r="Y44" s="136"/>
      <c r="Z44" s="311"/>
    </row>
    <row r="45" spans="1:28" x14ac:dyDescent="0.25">
      <c r="A45" s="214"/>
      <c r="B45" s="230"/>
      <c r="C45" s="230"/>
      <c r="D45" s="230"/>
      <c r="E45" s="230"/>
      <c r="F45" s="235"/>
      <c r="G45" s="4"/>
      <c r="H45" s="4"/>
      <c r="I45" s="4"/>
      <c r="J45" s="4"/>
      <c r="K45" s="4"/>
      <c r="L45" s="112"/>
      <c r="M45" s="112"/>
      <c r="N45" s="4"/>
      <c r="O45" s="4"/>
      <c r="P45" s="4"/>
      <c r="Q45" s="4"/>
      <c r="R45" s="4"/>
      <c r="S45" s="4"/>
      <c r="T45" s="4"/>
      <c r="U45" s="4"/>
      <c r="V45" s="4"/>
      <c r="W45" s="4"/>
      <c r="X45" s="108"/>
      <c r="Y45" s="136"/>
      <c r="Z45" s="311"/>
      <c r="AB45" t="s">
        <v>169</v>
      </c>
    </row>
    <row r="46" spans="1:28" x14ac:dyDescent="0.25">
      <c r="A46" s="209"/>
      <c r="B46" s="230"/>
      <c r="C46" s="230"/>
      <c r="D46" s="230"/>
      <c r="E46" s="230"/>
      <c r="F46" s="235"/>
      <c r="G46" s="4"/>
      <c r="H46" s="4"/>
      <c r="I46" s="4"/>
      <c r="J46" s="4"/>
      <c r="K46" s="4"/>
      <c r="L46" s="112"/>
      <c r="M46" s="112"/>
      <c r="N46" s="4"/>
      <c r="O46" s="4"/>
      <c r="P46" s="4"/>
      <c r="Q46" s="4"/>
      <c r="R46" s="4"/>
      <c r="S46" s="4"/>
      <c r="T46" s="4"/>
      <c r="U46" s="4"/>
      <c r="V46" s="4"/>
      <c r="W46" s="4"/>
      <c r="X46" s="108"/>
      <c r="Y46" s="136"/>
      <c r="Z46" s="311"/>
    </row>
    <row r="47" spans="1:28" x14ac:dyDescent="0.25">
      <c r="A47" s="209"/>
      <c r="B47" s="230"/>
      <c r="C47" s="230"/>
      <c r="D47" s="230"/>
      <c r="E47" s="230"/>
      <c r="F47" s="230"/>
      <c r="G47" s="4"/>
      <c r="H47" s="4"/>
      <c r="I47" s="4"/>
      <c r="J47" s="4"/>
      <c r="K47" s="4"/>
      <c r="L47" s="71"/>
      <c r="M47" s="71"/>
      <c r="N47" s="4"/>
      <c r="O47" s="4"/>
      <c r="P47" s="4"/>
      <c r="Q47" s="4"/>
      <c r="R47" s="4"/>
      <c r="S47" s="4"/>
      <c r="T47" s="4"/>
      <c r="U47" s="4"/>
      <c r="V47" s="4"/>
      <c r="W47" s="4"/>
      <c r="X47" s="108"/>
      <c r="Y47" s="136"/>
      <c r="Z47" s="311"/>
    </row>
    <row r="48" spans="1:28" x14ac:dyDescent="0.25">
      <c r="A48" s="209"/>
      <c r="B48" s="230"/>
      <c r="C48" s="230"/>
      <c r="D48" s="230"/>
      <c r="E48" s="230"/>
      <c r="F48" s="230"/>
      <c r="G48" s="4"/>
      <c r="H48" s="4"/>
      <c r="I48" s="4"/>
      <c r="J48" s="4"/>
      <c r="K48" s="4"/>
      <c r="L48" s="71"/>
      <c r="M48" s="71"/>
      <c r="N48" s="4"/>
      <c r="O48" s="4"/>
      <c r="P48" s="4"/>
      <c r="Q48" s="4"/>
      <c r="R48" s="4"/>
      <c r="S48" s="4"/>
      <c r="T48" s="4"/>
      <c r="U48" s="4"/>
      <c r="V48" s="4"/>
      <c r="W48" s="4"/>
      <c r="X48" s="108"/>
      <c r="Y48" s="136"/>
      <c r="Z48" s="311"/>
    </row>
    <row r="49" spans="1:26" x14ac:dyDescent="0.25">
      <c r="A49" s="209"/>
      <c r="B49" s="230"/>
      <c r="C49" s="230"/>
      <c r="D49" s="230"/>
      <c r="E49" s="230"/>
      <c r="F49" s="230"/>
      <c r="G49" s="4"/>
      <c r="H49" s="4"/>
      <c r="I49" s="4"/>
      <c r="J49" s="4"/>
      <c r="K49" s="4"/>
      <c r="L49" s="71"/>
      <c r="M49" s="71"/>
      <c r="N49" s="4"/>
      <c r="O49" s="4"/>
      <c r="P49" s="4"/>
      <c r="Q49" s="4"/>
      <c r="R49" s="4"/>
      <c r="S49" s="4"/>
      <c r="T49" s="4"/>
      <c r="U49" s="4"/>
      <c r="V49" s="4"/>
      <c r="W49" s="4"/>
      <c r="X49" s="108"/>
      <c r="Y49" s="136"/>
      <c r="Z49" s="311"/>
    </row>
    <row r="50" spans="1:26" x14ac:dyDescent="0.25">
      <c r="A50" s="214"/>
      <c r="B50" s="230"/>
      <c r="C50" s="230"/>
      <c r="D50" s="230"/>
      <c r="E50" s="230"/>
      <c r="F50" s="230"/>
      <c r="G50" s="4"/>
      <c r="H50" s="4"/>
      <c r="I50" s="4"/>
      <c r="J50" s="4"/>
      <c r="K50" s="4"/>
      <c r="L50" s="71"/>
      <c r="M50" s="71"/>
      <c r="N50" s="4"/>
      <c r="O50" s="4"/>
      <c r="P50" s="4"/>
      <c r="Q50" s="4"/>
      <c r="R50" s="4"/>
      <c r="S50" s="4"/>
      <c r="T50" s="4"/>
      <c r="U50" s="4"/>
      <c r="V50" s="4"/>
      <c r="W50" s="4"/>
      <c r="X50" s="108"/>
      <c r="Y50" s="136"/>
      <c r="Z50" s="311"/>
    </row>
    <row r="51" spans="1:26" x14ac:dyDescent="0.25">
      <c r="A51" s="209"/>
      <c r="B51" s="230"/>
      <c r="C51" s="230"/>
      <c r="D51" s="230"/>
      <c r="E51" s="230"/>
      <c r="F51" s="230"/>
      <c r="G51" s="4"/>
      <c r="H51" s="4"/>
      <c r="I51" s="4"/>
      <c r="J51" s="4"/>
      <c r="K51" s="4"/>
      <c r="L51" s="71"/>
      <c r="M51" s="71"/>
      <c r="N51" s="4"/>
      <c r="O51" s="4"/>
      <c r="P51" s="4"/>
      <c r="Q51" s="4"/>
      <c r="R51" s="4"/>
      <c r="S51" s="4"/>
      <c r="T51" s="4"/>
      <c r="U51" s="4"/>
      <c r="V51" s="4"/>
      <c r="W51" s="4"/>
      <c r="X51" s="108"/>
      <c r="Y51" s="136"/>
      <c r="Z51" s="311"/>
    </row>
    <row r="52" spans="1:26" x14ac:dyDescent="0.25">
      <c r="A52" s="209"/>
      <c r="B52" s="230"/>
      <c r="C52" s="230"/>
      <c r="D52" s="230"/>
      <c r="E52" s="230"/>
      <c r="F52" s="230"/>
      <c r="G52" s="4"/>
      <c r="H52" s="4"/>
      <c r="I52" s="4"/>
      <c r="J52" s="4"/>
      <c r="K52" s="4"/>
      <c r="L52" s="71"/>
      <c r="M52" s="71"/>
      <c r="N52" s="4"/>
      <c r="O52" s="4"/>
      <c r="P52" s="4"/>
      <c r="Q52" s="4"/>
      <c r="R52" s="4"/>
      <c r="S52" s="4"/>
      <c r="T52" s="4"/>
      <c r="U52" s="4"/>
      <c r="V52" s="4"/>
      <c r="W52" s="4"/>
      <c r="X52" s="108"/>
      <c r="Y52" s="136"/>
      <c r="Z52" s="311"/>
    </row>
    <row r="53" spans="1:26" x14ac:dyDescent="0.25">
      <c r="A53" s="215"/>
      <c r="B53" s="230"/>
      <c r="C53" s="230"/>
      <c r="D53" s="230"/>
      <c r="E53" s="230"/>
      <c r="F53" s="235"/>
      <c r="G53" s="4"/>
      <c r="H53" s="4"/>
      <c r="I53" s="4"/>
      <c r="J53" s="4"/>
      <c r="K53" s="4"/>
      <c r="L53" s="71"/>
      <c r="M53" s="71"/>
      <c r="N53" s="4"/>
      <c r="O53" s="4"/>
      <c r="P53" s="4"/>
      <c r="Q53" s="4"/>
      <c r="R53" s="4"/>
      <c r="S53" s="4"/>
      <c r="T53" s="4"/>
      <c r="U53" s="4"/>
      <c r="V53" s="4"/>
      <c r="W53" s="4"/>
      <c r="X53" s="108"/>
      <c r="Y53" s="136"/>
      <c r="Z53" s="311"/>
    </row>
    <row r="54" spans="1:26" x14ac:dyDescent="0.25">
      <c r="A54" s="215"/>
      <c r="B54" s="232"/>
      <c r="C54" s="230"/>
      <c r="D54" s="232"/>
      <c r="E54" s="232"/>
      <c r="F54" s="236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108"/>
      <c r="Y54" s="136"/>
      <c r="Z54" s="311"/>
    </row>
    <row r="55" spans="1:26" x14ac:dyDescent="0.25">
      <c r="A55" s="215"/>
      <c r="B55" s="232"/>
      <c r="C55" s="230"/>
      <c r="D55" s="232"/>
      <c r="E55" s="232"/>
      <c r="F55" s="236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108"/>
      <c r="Y55" s="136"/>
      <c r="Z55" s="311"/>
    </row>
    <row r="56" spans="1:26" x14ac:dyDescent="0.25">
      <c r="A56" s="215"/>
      <c r="B56" s="232"/>
      <c r="C56" s="230"/>
      <c r="D56" s="232"/>
      <c r="E56" s="232"/>
      <c r="F56" s="236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108"/>
      <c r="Y56" s="136"/>
      <c r="Z56" s="311"/>
    </row>
    <row r="57" spans="1:26" x14ac:dyDescent="0.25">
      <c r="A57" s="209"/>
      <c r="B57" s="231"/>
      <c r="C57" s="230"/>
      <c r="D57" s="232"/>
      <c r="E57" s="232"/>
      <c r="F57" s="237"/>
      <c r="G57" s="3"/>
      <c r="H57" s="3"/>
      <c r="I57" s="3"/>
      <c r="J57" s="3"/>
      <c r="K57" s="3"/>
      <c r="L57" s="71"/>
      <c r="M57" s="71"/>
      <c r="N57" s="3"/>
      <c r="O57" s="3"/>
      <c r="P57" s="3"/>
      <c r="Q57" s="3"/>
      <c r="R57" s="3"/>
      <c r="S57" s="3"/>
      <c r="T57" s="3"/>
      <c r="U57" s="4"/>
      <c r="V57" s="4"/>
      <c r="W57" s="4"/>
      <c r="X57" s="108"/>
      <c r="Y57" s="136"/>
      <c r="Z57" s="311"/>
    </row>
    <row r="58" spans="1:26" x14ac:dyDescent="0.25">
      <c r="A58" s="209"/>
      <c r="B58" s="232"/>
      <c r="C58" s="230"/>
      <c r="D58" s="232"/>
      <c r="E58" s="232"/>
      <c r="F58" s="236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5"/>
      <c r="W58" s="75"/>
      <c r="X58" s="108"/>
      <c r="Y58" s="136"/>
      <c r="Z58" s="311"/>
    </row>
    <row r="59" spans="1:26" x14ac:dyDescent="0.25">
      <c r="A59" s="209"/>
      <c r="B59" s="232"/>
      <c r="C59" s="230"/>
      <c r="D59" s="232"/>
      <c r="E59" s="232"/>
      <c r="F59" s="236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5"/>
      <c r="W59" s="75"/>
      <c r="X59" s="108"/>
      <c r="Y59" s="136"/>
      <c r="Z59" s="311"/>
    </row>
    <row r="60" spans="1:26" x14ac:dyDescent="0.25">
      <c r="A60" s="209"/>
      <c r="B60" s="230"/>
      <c r="C60" s="230"/>
      <c r="D60" s="230"/>
      <c r="E60" s="230"/>
      <c r="F60" s="235"/>
      <c r="G60" s="4"/>
      <c r="H60" s="4"/>
      <c r="I60" s="4"/>
      <c r="J60" s="4"/>
      <c r="K60" s="4"/>
      <c r="L60" s="71"/>
      <c r="M60" s="71"/>
      <c r="N60" s="4"/>
      <c r="O60" s="4"/>
      <c r="P60" s="4"/>
      <c r="Q60" s="4"/>
      <c r="R60" s="4"/>
      <c r="S60" s="4"/>
      <c r="T60" s="4"/>
      <c r="U60" s="4"/>
      <c r="V60" s="4"/>
      <c r="W60" s="4"/>
      <c r="X60" s="108"/>
      <c r="Y60" s="136"/>
      <c r="Z60" s="311"/>
    </row>
    <row r="61" spans="1:26" x14ac:dyDescent="0.25">
      <c r="A61" s="209"/>
      <c r="B61" s="230"/>
      <c r="C61" s="230"/>
      <c r="D61" s="230"/>
      <c r="E61" s="230"/>
      <c r="F61" s="235"/>
      <c r="G61" s="4"/>
      <c r="H61" s="4"/>
      <c r="I61" s="4"/>
      <c r="J61" s="4"/>
      <c r="K61" s="4"/>
      <c r="L61" s="71"/>
      <c r="M61" s="71"/>
      <c r="N61" s="4"/>
      <c r="O61" s="4"/>
      <c r="P61" s="4"/>
      <c r="Q61" s="4"/>
      <c r="R61" s="4"/>
      <c r="S61" s="4"/>
      <c r="T61" s="4"/>
      <c r="U61" s="4"/>
      <c r="V61" s="4"/>
      <c r="W61" s="4"/>
      <c r="X61" s="108"/>
      <c r="Y61" s="136"/>
      <c r="Z61" s="313"/>
    </row>
    <row r="62" spans="1:26" x14ac:dyDescent="0.25">
      <c r="Z62" s="312"/>
    </row>
  </sheetData>
  <mergeCells count="31">
    <mergeCell ref="A1:B1"/>
    <mergeCell ref="A2:B2"/>
    <mergeCell ref="A3:B3"/>
    <mergeCell ref="A5:F5"/>
    <mergeCell ref="Y5:Y14"/>
    <mergeCell ref="A6:F6"/>
    <mergeCell ref="A7:A14"/>
    <mergeCell ref="B7:B14"/>
    <mergeCell ref="C7:C14"/>
    <mergeCell ref="D7:D14"/>
    <mergeCell ref="P7:P13"/>
    <mergeCell ref="E7:E14"/>
    <mergeCell ref="F7:F14"/>
    <mergeCell ref="G7:G13"/>
    <mergeCell ref="H7:H13"/>
    <mergeCell ref="I7:I13"/>
    <mergeCell ref="J7:J13"/>
    <mergeCell ref="K7:K13"/>
    <mergeCell ref="L7:L13"/>
    <mergeCell ref="M7:M13"/>
    <mergeCell ref="N7:N13"/>
    <mergeCell ref="Z5:Z14"/>
    <mergeCell ref="O7:O13"/>
    <mergeCell ref="W7:W13"/>
    <mergeCell ref="X7:X13"/>
    <mergeCell ref="Q7:Q13"/>
    <mergeCell ref="R7:R13"/>
    <mergeCell ref="S7:S13"/>
    <mergeCell ref="T7:T13"/>
    <mergeCell ref="U7:U13"/>
    <mergeCell ref="V7:V13"/>
  </mergeCells>
  <pageMargins left="0.25" right="0.25" top="0.75" bottom="0.75" header="0.3" footer="0.3"/>
  <pageSetup paperSize="17" scale="82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>
    <tabColor rgb="FF002060"/>
  </sheetPr>
  <dimension ref="A1:M43"/>
  <sheetViews>
    <sheetView workbookViewId="0">
      <selection sqref="A1:D1"/>
    </sheetView>
  </sheetViews>
  <sheetFormatPr defaultRowHeight="15" x14ac:dyDescent="0.25"/>
  <cols>
    <col min="1" max="1" width="10.42578125" style="19" bestFit="1" customWidth="1"/>
    <col min="2" max="2" width="12.140625" style="19" bestFit="1" customWidth="1"/>
    <col min="3" max="3" width="12.42578125" style="76" bestFit="1" customWidth="1"/>
    <col min="4" max="4" width="9.140625" style="16"/>
    <col min="5" max="5" width="11.85546875" style="16" customWidth="1"/>
    <col min="6" max="6" width="8.140625" customWidth="1"/>
    <col min="7" max="7" width="11.5703125" customWidth="1"/>
    <col min="8" max="8" width="10.5703125" style="19" bestFit="1" customWidth="1"/>
    <col min="9" max="9" width="12.42578125" style="19" bestFit="1" customWidth="1"/>
    <col min="10" max="10" width="12.42578125" style="76" bestFit="1" customWidth="1"/>
    <col min="11" max="11" width="12.28515625" style="16" customWidth="1"/>
    <col min="12" max="12" width="9.42578125" style="16" bestFit="1" customWidth="1"/>
    <col min="13" max="13" width="16.42578125" style="16" bestFit="1" customWidth="1"/>
  </cols>
  <sheetData>
    <row r="1" spans="1:13" ht="21" x14ac:dyDescent="0.25">
      <c r="A1" s="1684" t="s">
        <v>86</v>
      </c>
      <c r="B1" s="1684"/>
      <c r="C1" s="1684"/>
      <c r="D1" s="1684"/>
      <c r="E1" s="2"/>
      <c r="F1" s="2"/>
      <c r="G1" s="2"/>
      <c r="H1" s="117"/>
      <c r="I1" s="118"/>
      <c r="J1" s="118"/>
      <c r="K1" s="118"/>
      <c r="L1" s="118"/>
      <c r="M1" s="118"/>
    </row>
    <row r="2" spans="1:13" ht="18.75" x14ac:dyDescent="0.25">
      <c r="A2" s="1684">
        <v>84619</v>
      </c>
      <c r="B2" s="1684"/>
      <c r="C2" s="2372"/>
      <c r="D2" s="2372"/>
      <c r="E2" s="2372"/>
      <c r="F2" s="2372"/>
      <c r="G2" s="2"/>
      <c r="H2" s="118"/>
      <c r="I2" s="118"/>
      <c r="J2" s="118"/>
      <c r="K2" s="118"/>
      <c r="L2" s="118"/>
      <c r="M2" s="118"/>
    </row>
    <row r="3" spans="1:13" ht="18.75" x14ac:dyDescent="0.25">
      <c r="A3" s="1684" t="s">
        <v>53</v>
      </c>
      <c r="B3" s="1684"/>
      <c r="C3" s="1684"/>
      <c r="D3" s="1684"/>
      <c r="E3" s="2"/>
      <c r="F3" s="2"/>
      <c r="G3" s="2"/>
      <c r="H3" s="2374" t="s">
        <v>171</v>
      </c>
      <c r="I3" s="1450"/>
      <c r="J3" s="1450"/>
      <c r="K3" s="1450"/>
      <c r="L3" s="1"/>
      <c r="M3" s="2"/>
    </row>
    <row r="6" spans="1:13" ht="15.75" x14ac:dyDescent="0.25">
      <c r="A6" s="2373" t="s">
        <v>133</v>
      </c>
      <c r="B6" s="2373"/>
      <c r="C6" s="2373"/>
      <c r="D6" s="2373"/>
      <c r="E6" s="2373"/>
      <c r="G6" s="2373" t="s">
        <v>132</v>
      </c>
      <c r="H6" s="1450"/>
      <c r="I6" s="1450"/>
      <c r="J6" s="1450"/>
      <c r="K6" s="1450"/>
      <c r="L6" s="1"/>
      <c r="M6" s="101"/>
    </row>
    <row r="7" spans="1:13" ht="15.75" x14ac:dyDescent="0.25">
      <c r="A7" s="2373"/>
      <c r="B7" s="2373"/>
      <c r="C7" s="2373"/>
      <c r="D7" s="2373"/>
      <c r="E7" s="2373"/>
      <c r="F7" s="1"/>
      <c r="G7" s="101"/>
      <c r="H7" s="101"/>
      <c r="I7" s="101"/>
      <c r="J7" s="101"/>
      <c r="K7" s="101"/>
      <c r="L7" s="101"/>
      <c r="M7" s="101"/>
    </row>
    <row r="9" spans="1:13" x14ac:dyDescent="0.25">
      <c r="A9" s="80" t="s">
        <v>82</v>
      </c>
      <c r="B9" s="80" t="s">
        <v>83</v>
      </c>
      <c r="C9" s="77" t="s">
        <v>85</v>
      </c>
      <c r="D9" s="74" t="s">
        <v>27</v>
      </c>
      <c r="E9" s="74" t="s">
        <v>84</v>
      </c>
      <c r="F9" s="1"/>
      <c r="G9" s="79" t="s">
        <v>82</v>
      </c>
      <c r="H9" s="80" t="s">
        <v>83</v>
      </c>
      <c r="I9" s="80" t="s">
        <v>85</v>
      </c>
      <c r="J9" s="77" t="s">
        <v>27</v>
      </c>
      <c r="K9" s="74" t="s">
        <v>84</v>
      </c>
      <c r="L9" s="129"/>
      <c r="M9" s="127"/>
    </row>
    <row r="10" spans="1:13" x14ac:dyDescent="0.25">
      <c r="A10" s="81"/>
      <c r="B10" s="81"/>
      <c r="C10" s="73"/>
      <c r="D10" s="72"/>
      <c r="E10" s="72"/>
      <c r="G10" s="78"/>
      <c r="H10" s="81"/>
      <c r="I10" s="81"/>
      <c r="J10" s="73"/>
      <c r="K10" s="72"/>
      <c r="L10" s="130"/>
      <c r="M10" s="103"/>
    </row>
    <row r="11" spans="1:13" x14ac:dyDescent="0.25">
      <c r="A11" s="125">
        <v>17.71</v>
      </c>
      <c r="B11" s="125">
        <v>18.21</v>
      </c>
      <c r="C11" s="126">
        <f>B11-A11</f>
        <v>0.5</v>
      </c>
      <c r="D11" s="126">
        <f t="shared" ref="D11:D20" si="0">C11*5280</f>
        <v>2640</v>
      </c>
      <c r="E11" s="126">
        <f>ROUNDUP(D11*2,2)</f>
        <v>5280</v>
      </c>
      <c r="F11" s="124"/>
      <c r="G11" s="125">
        <v>0</v>
      </c>
      <c r="H11" s="125">
        <v>0</v>
      </c>
      <c r="I11" s="125">
        <f>H11-G11</f>
        <v>0</v>
      </c>
      <c r="J11" s="126">
        <f t="shared" ref="J11:J22" si="1">I11*5280</f>
        <v>0</v>
      </c>
      <c r="K11" s="126">
        <f t="shared" ref="K11:K22" si="2">ROUNDUP(J11*2,2)</f>
        <v>0</v>
      </c>
      <c r="L11" s="131"/>
      <c r="M11" s="128"/>
    </row>
    <row r="12" spans="1:13" x14ac:dyDescent="0.25">
      <c r="A12" s="125">
        <v>18.25</v>
      </c>
      <c r="B12" s="125">
        <v>18.5</v>
      </c>
      <c r="C12" s="126">
        <f t="shared" ref="C12:C21" si="3">B12-A12</f>
        <v>0.25</v>
      </c>
      <c r="D12" s="126">
        <f t="shared" si="0"/>
        <v>1320</v>
      </c>
      <c r="E12" s="126">
        <f t="shared" ref="E12:E22" si="4">ROUNDUP(D12*2,2)</f>
        <v>2640</v>
      </c>
      <c r="F12" s="124"/>
      <c r="G12" s="125">
        <v>0</v>
      </c>
      <c r="H12" s="125">
        <v>0</v>
      </c>
      <c r="I12" s="125">
        <f t="shared" ref="I12:I22" si="5">H12-G12</f>
        <v>0</v>
      </c>
      <c r="J12" s="126">
        <f t="shared" si="1"/>
        <v>0</v>
      </c>
      <c r="K12" s="126">
        <f t="shared" si="2"/>
        <v>0</v>
      </c>
      <c r="L12" s="131"/>
      <c r="M12" s="128"/>
    </row>
    <row r="13" spans="1:13" x14ac:dyDescent="0.25">
      <c r="A13" s="125"/>
      <c r="B13" s="125"/>
      <c r="C13" s="126">
        <f t="shared" si="3"/>
        <v>0</v>
      </c>
      <c r="D13" s="126">
        <f t="shared" si="0"/>
        <v>0</v>
      </c>
      <c r="E13" s="126">
        <f t="shared" si="4"/>
        <v>0</v>
      </c>
      <c r="F13" s="124"/>
      <c r="G13" s="125"/>
      <c r="H13" s="125"/>
      <c r="I13" s="125"/>
      <c r="J13" s="126"/>
      <c r="K13" s="126">
        <f t="shared" si="2"/>
        <v>0</v>
      </c>
      <c r="L13" s="131"/>
      <c r="M13" s="128"/>
    </row>
    <row r="14" spans="1:13" x14ac:dyDescent="0.25">
      <c r="A14" s="125"/>
      <c r="B14" s="125"/>
      <c r="C14" s="126">
        <f t="shared" si="3"/>
        <v>0</v>
      </c>
      <c r="D14" s="126">
        <f t="shared" si="0"/>
        <v>0</v>
      </c>
      <c r="E14" s="126">
        <f t="shared" si="4"/>
        <v>0</v>
      </c>
      <c r="F14" s="124"/>
      <c r="G14" s="125"/>
      <c r="H14" s="125"/>
      <c r="I14" s="125"/>
      <c r="J14" s="126"/>
      <c r="K14" s="126">
        <f t="shared" si="2"/>
        <v>0</v>
      </c>
      <c r="L14" s="131"/>
      <c r="M14" s="128"/>
    </row>
    <row r="15" spans="1:13" x14ac:dyDescent="0.25">
      <c r="A15" s="125"/>
      <c r="B15" s="125"/>
      <c r="C15" s="126">
        <f t="shared" si="3"/>
        <v>0</v>
      </c>
      <c r="D15" s="126">
        <f t="shared" si="0"/>
        <v>0</v>
      </c>
      <c r="E15" s="126">
        <f t="shared" si="4"/>
        <v>0</v>
      </c>
      <c r="F15" s="124"/>
      <c r="G15" s="125"/>
      <c r="H15" s="125"/>
      <c r="I15" s="125">
        <f t="shared" si="5"/>
        <v>0</v>
      </c>
      <c r="J15" s="126">
        <f t="shared" si="1"/>
        <v>0</v>
      </c>
      <c r="K15" s="126">
        <f t="shared" si="2"/>
        <v>0</v>
      </c>
      <c r="L15" s="131"/>
      <c r="M15" s="128"/>
    </row>
    <row r="16" spans="1:13" x14ac:dyDescent="0.25">
      <c r="A16" s="125"/>
      <c r="B16" s="125"/>
      <c r="C16" s="126">
        <f t="shared" si="3"/>
        <v>0</v>
      </c>
      <c r="D16" s="126">
        <f t="shared" si="0"/>
        <v>0</v>
      </c>
      <c r="E16" s="126">
        <f t="shared" si="4"/>
        <v>0</v>
      </c>
      <c r="F16" s="124"/>
      <c r="G16" s="125"/>
      <c r="H16" s="125"/>
      <c r="I16" s="125">
        <f t="shared" si="5"/>
        <v>0</v>
      </c>
      <c r="J16" s="126">
        <f t="shared" si="1"/>
        <v>0</v>
      </c>
      <c r="K16" s="126">
        <f t="shared" si="2"/>
        <v>0</v>
      </c>
      <c r="L16" s="131"/>
      <c r="M16" s="128"/>
    </row>
    <row r="17" spans="1:13" x14ac:dyDescent="0.25">
      <c r="A17" s="125"/>
      <c r="B17" s="125"/>
      <c r="C17" s="126">
        <f t="shared" si="3"/>
        <v>0</v>
      </c>
      <c r="D17" s="126">
        <f t="shared" si="0"/>
        <v>0</v>
      </c>
      <c r="E17" s="126">
        <f t="shared" si="4"/>
        <v>0</v>
      </c>
      <c r="F17" s="124"/>
      <c r="G17" s="125"/>
      <c r="H17" s="125"/>
      <c r="I17" s="125">
        <f t="shared" si="5"/>
        <v>0</v>
      </c>
      <c r="J17" s="126">
        <f t="shared" si="1"/>
        <v>0</v>
      </c>
      <c r="K17" s="126">
        <f t="shared" si="2"/>
        <v>0</v>
      </c>
      <c r="L17" s="131"/>
      <c r="M17" s="128"/>
    </row>
    <row r="18" spans="1:13" x14ac:dyDescent="0.25">
      <c r="A18" s="125"/>
      <c r="B18" s="125"/>
      <c r="C18" s="126">
        <f t="shared" si="3"/>
        <v>0</v>
      </c>
      <c r="D18" s="126">
        <f t="shared" si="0"/>
        <v>0</v>
      </c>
      <c r="E18" s="126">
        <f t="shared" si="4"/>
        <v>0</v>
      </c>
      <c r="F18" s="124"/>
      <c r="G18" s="125"/>
      <c r="H18" s="125"/>
      <c r="I18" s="125">
        <f t="shared" si="5"/>
        <v>0</v>
      </c>
      <c r="J18" s="126">
        <f t="shared" si="1"/>
        <v>0</v>
      </c>
      <c r="K18" s="126">
        <f t="shared" si="2"/>
        <v>0</v>
      </c>
      <c r="L18" s="131"/>
      <c r="M18" s="128"/>
    </row>
    <row r="19" spans="1:13" x14ac:dyDescent="0.25">
      <c r="A19" s="125"/>
      <c r="B19" s="125"/>
      <c r="C19" s="126">
        <f t="shared" si="3"/>
        <v>0</v>
      </c>
      <c r="D19" s="126">
        <f t="shared" si="0"/>
        <v>0</v>
      </c>
      <c r="E19" s="126">
        <f t="shared" si="4"/>
        <v>0</v>
      </c>
      <c r="F19" s="124"/>
      <c r="G19" s="125"/>
      <c r="H19" s="125"/>
      <c r="I19" s="125">
        <f t="shared" si="5"/>
        <v>0</v>
      </c>
      <c r="J19" s="126">
        <f t="shared" si="1"/>
        <v>0</v>
      </c>
      <c r="K19" s="126">
        <f t="shared" si="2"/>
        <v>0</v>
      </c>
      <c r="L19" s="131"/>
      <c r="M19" s="128"/>
    </row>
    <row r="20" spans="1:13" x14ac:dyDescent="0.25">
      <c r="A20" s="125"/>
      <c r="B20" s="125"/>
      <c r="C20" s="126">
        <f t="shared" si="3"/>
        <v>0</v>
      </c>
      <c r="D20" s="126">
        <f t="shared" si="0"/>
        <v>0</v>
      </c>
      <c r="E20" s="126">
        <f t="shared" si="4"/>
        <v>0</v>
      </c>
      <c r="F20" s="124"/>
      <c r="G20" s="125"/>
      <c r="H20" s="125"/>
      <c r="I20" s="125">
        <f t="shared" si="5"/>
        <v>0</v>
      </c>
      <c r="J20" s="126">
        <f t="shared" si="1"/>
        <v>0</v>
      </c>
      <c r="K20" s="126">
        <f t="shared" si="2"/>
        <v>0</v>
      </c>
      <c r="L20" s="131"/>
      <c r="M20" s="128"/>
    </row>
    <row r="21" spans="1:13" x14ac:dyDescent="0.25">
      <c r="A21" s="125"/>
      <c r="B21" s="125"/>
      <c r="C21" s="126">
        <f t="shared" si="3"/>
        <v>0</v>
      </c>
      <c r="D21" s="126">
        <f>C21*5280</f>
        <v>0</v>
      </c>
      <c r="E21" s="126">
        <f t="shared" si="4"/>
        <v>0</v>
      </c>
      <c r="F21" s="124"/>
      <c r="G21" s="125"/>
      <c r="H21" s="125"/>
      <c r="I21" s="125">
        <f t="shared" si="5"/>
        <v>0</v>
      </c>
      <c r="J21" s="126">
        <f t="shared" si="1"/>
        <v>0</v>
      </c>
      <c r="K21" s="126">
        <f t="shared" si="2"/>
        <v>0</v>
      </c>
      <c r="L21" s="131"/>
      <c r="M21" s="128"/>
    </row>
    <row r="22" spans="1:13" x14ac:dyDescent="0.25">
      <c r="A22" s="125"/>
      <c r="B22" s="125"/>
      <c r="C22" s="126">
        <f>B22-A22</f>
        <v>0</v>
      </c>
      <c r="D22" s="126">
        <f>C22*5280</f>
        <v>0</v>
      </c>
      <c r="E22" s="126">
        <f t="shared" si="4"/>
        <v>0</v>
      </c>
      <c r="F22" s="124"/>
      <c r="G22" s="125"/>
      <c r="H22" s="125"/>
      <c r="I22" s="125">
        <f t="shared" si="5"/>
        <v>0</v>
      </c>
      <c r="J22" s="126">
        <f t="shared" si="1"/>
        <v>0</v>
      </c>
      <c r="K22" s="126">
        <f t="shared" si="2"/>
        <v>0</v>
      </c>
      <c r="L22" s="131"/>
      <c r="M22" s="128"/>
    </row>
    <row r="23" spans="1:13" x14ac:dyDescent="0.25">
      <c r="A23" s="126"/>
      <c r="B23" s="126"/>
      <c r="C23" s="126"/>
      <c r="D23" s="126"/>
      <c r="E23" s="126"/>
      <c r="F23" s="124"/>
      <c r="G23" s="125"/>
      <c r="H23" s="125"/>
      <c r="I23" s="125"/>
      <c r="J23" s="126"/>
      <c r="K23" s="126"/>
      <c r="L23" s="131"/>
      <c r="M23" s="128"/>
    </row>
    <row r="24" spans="1:13" x14ac:dyDescent="0.25">
      <c r="A24" s="126"/>
      <c r="B24" s="126"/>
      <c r="C24" s="126"/>
      <c r="D24" s="126"/>
      <c r="E24" s="126">
        <f>SUM(E11:E23)</f>
        <v>7920</v>
      </c>
      <c r="F24" s="124"/>
      <c r="G24" s="125"/>
      <c r="H24" s="125"/>
      <c r="I24" s="125"/>
      <c r="J24" s="126"/>
      <c r="K24" s="126">
        <f>SUM(K11:K23)</f>
        <v>0</v>
      </c>
      <c r="L24" s="131"/>
      <c r="M24" s="124"/>
    </row>
    <row r="25" spans="1:13" x14ac:dyDescent="0.25">
      <c r="J25" s="102"/>
      <c r="K25" s="103"/>
      <c r="L25" s="103"/>
    </row>
    <row r="26" spans="1:13" x14ac:dyDescent="0.25">
      <c r="J26" s="102"/>
      <c r="K26" s="103"/>
      <c r="L26" s="103"/>
    </row>
    <row r="27" spans="1:13" x14ac:dyDescent="0.25">
      <c r="J27" s="102"/>
      <c r="K27" s="103"/>
      <c r="L27" s="103"/>
    </row>
    <row r="28" spans="1:13" x14ac:dyDescent="0.25">
      <c r="J28" s="102"/>
      <c r="K28" s="103"/>
      <c r="L28" s="103"/>
    </row>
    <row r="29" spans="1:13" x14ac:dyDescent="0.25">
      <c r="J29" s="102"/>
      <c r="K29" s="103"/>
      <c r="L29" s="103"/>
    </row>
    <row r="30" spans="1:13" x14ac:dyDescent="0.25">
      <c r="J30" s="102"/>
      <c r="K30" s="103"/>
      <c r="L30" s="103"/>
    </row>
    <row r="31" spans="1:13" x14ac:dyDescent="0.25">
      <c r="J31" s="102"/>
      <c r="K31" s="103"/>
      <c r="L31" s="103"/>
    </row>
    <row r="32" spans="1:13" x14ac:dyDescent="0.25">
      <c r="J32" s="102"/>
      <c r="K32" s="103"/>
      <c r="L32" s="103"/>
    </row>
    <row r="33" spans="10:13" x14ac:dyDescent="0.25">
      <c r="J33" s="102"/>
      <c r="K33" s="103"/>
      <c r="L33" s="103"/>
    </row>
    <row r="34" spans="10:13" x14ac:dyDescent="0.25">
      <c r="J34" s="102"/>
      <c r="K34" s="103"/>
      <c r="L34" s="103"/>
    </row>
    <row r="35" spans="10:13" x14ac:dyDescent="0.25">
      <c r="J35" s="102"/>
      <c r="K35" s="103"/>
      <c r="L35" s="103"/>
    </row>
    <row r="36" spans="10:13" x14ac:dyDescent="0.25">
      <c r="J36" s="102"/>
      <c r="K36" s="103"/>
      <c r="L36" s="103"/>
    </row>
    <row r="37" spans="10:13" x14ac:dyDescent="0.25">
      <c r="J37" s="102"/>
      <c r="K37" s="103"/>
      <c r="L37" s="103"/>
    </row>
    <row r="38" spans="10:13" x14ac:dyDescent="0.25">
      <c r="J38" s="102"/>
      <c r="K38" s="103"/>
      <c r="L38" s="103"/>
    </row>
    <row r="39" spans="10:13" x14ac:dyDescent="0.25">
      <c r="J39" s="102"/>
      <c r="K39" s="103"/>
      <c r="L39" s="103"/>
    </row>
    <row r="40" spans="10:13" x14ac:dyDescent="0.25">
      <c r="J40" s="102"/>
      <c r="K40" s="103"/>
      <c r="L40" s="103"/>
    </row>
    <row r="41" spans="10:13" x14ac:dyDescent="0.25">
      <c r="J41" s="102"/>
      <c r="K41" s="103"/>
      <c r="L41" s="103"/>
    </row>
    <row r="43" spans="10:13" x14ac:dyDescent="0.25">
      <c r="M43" s="103"/>
    </row>
  </sheetData>
  <mergeCells count="8">
    <mergeCell ref="A1:D1"/>
    <mergeCell ref="C2:F2"/>
    <mergeCell ref="G6:K6"/>
    <mergeCell ref="H3:K3"/>
    <mergeCell ref="A7:E7"/>
    <mergeCell ref="A6:E6"/>
    <mergeCell ref="A2:B2"/>
    <mergeCell ref="A3:D3"/>
  </mergeCells>
  <pageMargins left="0.5" right="0.5" top="0.5" bottom="0.5" header="0.5" footer="0.5"/>
  <pageSetup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tabColor rgb="FF002060"/>
  </sheetPr>
  <dimension ref="A1:XFC246"/>
  <sheetViews>
    <sheetView workbookViewId="0"/>
  </sheetViews>
  <sheetFormatPr defaultRowHeight="15" x14ac:dyDescent="0.25"/>
  <cols>
    <col min="1" max="1" width="13.42578125" customWidth="1"/>
    <col min="2" max="2" width="11.42578125" customWidth="1"/>
    <col min="3" max="3" width="10.5703125" style="19" bestFit="1" customWidth="1"/>
    <col min="4" max="4" width="12.42578125" style="19" bestFit="1" customWidth="1"/>
    <col min="5" max="5" width="12.42578125" bestFit="1" customWidth="1"/>
    <col min="6" max="6" width="1.5703125" style="16" customWidth="1"/>
    <col min="7" max="7" width="11.7109375" style="16" customWidth="1"/>
    <col min="8" max="8" width="12.42578125" bestFit="1" customWidth="1"/>
    <col min="9" max="9" width="13.5703125" style="16" customWidth="1"/>
  </cols>
  <sheetData>
    <row r="1" spans="1:14" ht="18.75" x14ac:dyDescent="0.25">
      <c r="C1" s="1684" t="s">
        <v>86</v>
      </c>
      <c r="D1" s="1685"/>
      <c r="E1" s="2383"/>
      <c r="F1" s="2"/>
      <c r="G1" s="2"/>
      <c r="H1" s="106"/>
      <c r="I1" s="106"/>
    </row>
    <row r="2" spans="1:14" ht="18.75" x14ac:dyDescent="0.25">
      <c r="C2" s="1684" t="s">
        <v>87</v>
      </c>
      <c r="D2" s="1685"/>
      <c r="E2" s="2372"/>
      <c r="F2" s="1450"/>
      <c r="G2" s="1450"/>
      <c r="H2" s="106"/>
      <c r="I2" s="106"/>
    </row>
    <row r="3" spans="1:14" ht="18.75" x14ac:dyDescent="0.25">
      <c r="C3" s="1684" t="s">
        <v>52</v>
      </c>
      <c r="D3" s="2384"/>
      <c r="E3" s="2384"/>
      <c r="F3" s="2384"/>
      <c r="G3" s="2"/>
      <c r="H3" s="105"/>
      <c r="I3" s="1"/>
    </row>
    <row r="4" spans="1:14" ht="16.5" thickBot="1" x14ac:dyDescent="0.3">
      <c r="B4" s="101"/>
      <c r="C4" s="101"/>
      <c r="D4" s="101"/>
      <c r="E4" s="101"/>
      <c r="F4" s="101"/>
      <c r="G4" s="101"/>
      <c r="H4" s="101"/>
      <c r="I4" s="101"/>
    </row>
    <row r="5" spans="1:14" x14ac:dyDescent="0.25">
      <c r="A5" s="267"/>
      <c r="B5" s="1531" t="s">
        <v>8</v>
      </c>
      <c r="C5" s="1531"/>
      <c r="D5" s="1531"/>
      <c r="E5" s="1531"/>
      <c r="F5" s="2385"/>
      <c r="G5" s="52" t="s">
        <v>60</v>
      </c>
      <c r="H5" s="53">
        <v>407</v>
      </c>
      <c r="I5" s="53">
        <v>448</v>
      </c>
      <c r="J5" s="70"/>
    </row>
    <row r="6" spans="1:14" ht="14.25" customHeight="1" thickBot="1" x14ac:dyDescent="0.3">
      <c r="A6" s="268"/>
      <c r="B6" s="1533" t="s">
        <v>9</v>
      </c>
      <c r="C6" s="1533"/>
      <c r="D6" s="1533"/>
      <c r="E6" s="1533"/>
      <c r="F6" s="1575"/>
      <c r="G6" s="67" t="s">
        <v>61</v>
      </c>
      <c r="H6" s="55">
        <v>10000</v>
      </c>
      <c r="I6" s="55">
        <v>47020</v>
      </c>
      <c r="J6" s="70"/>
    </row>
    <row r="7" spans="1:14" ht="16.5" hidden="1" customHeight="1" x14ac:dyDescent="0.25">
      <c r="A7" s="266"/>
      <c r="B7" s="2378"/>
      <c r="C7" s="2378"/>
      <c r="D7" s="2378"/>
      <c r="E7" s="2378"/>
      <c r="F7" s="1552"/>
      <c r="G7" s="1552" t="s">
        <v>62</v>
      </c>
      <c r="H7" s="1552" t="s">
        <v>37</v>
      </c>
      <c r="I7" s="1552" t="s">
        <v>33</v>
      </c>
      <c r="J7" s="107"/>
    </row>
    <row r="8" spans="1:14" ht="15.75" customHeight="1" x14ac:dyDescent="0.25">
      <c r="A8" s="2381" t="s">
        <v>172</v>
      </c>
      <c r="B8" s="2379"/>
      <c r="C8" s="2379"/>
      <c r="D8" s="2379"/>
      <c r="E8" s="2379"/>
      <c r="F8" s="1553"/>
      <c r="G8" s="1553"/>
      <c r="H8" s="1553"/>
      <c r="I8" s="1553"/>
      <c r="J8" s="107"/>
    </row>
    <row r="9" spans="1:14" ht="89.25" customHeight="1" thickBot="1" x14ac:dyDescent="0.3">
      <c r="A9" s="2382"/>
      <c r="B9" s="2380"/>
      <c r="C9" s="2380"/>
      <c r="D9" s="2380"/>
      <c r="E9" s="2380"/>
      <c r="F9" s="1554"/>
      <c r="G9" s="1554"/>
      <c r="H9" s="1554"/>
      <c r="I9" s="1554"/>
      <c r="J9" s="107"/>
    </row>
    <row r="10" spans="1:14" ht="15.75" customHeight="1" x14ac:dyDescent="0.25">
      <c r="A10" s="9"/>
      <c r="B10" s="2375" t="s">
        <v>25</v>
      </c>
      <c r="C10" s="2376"/>
      <c r="D10" s="2377" t="s">
        <v>28</v>
      </c>
      <c r="E10" s="2376"/>
      <c r="F10" s="15"/>
      <c r="G10" s="15"/>
      <c r="H10" s="15"/>
      <c r="I10" s="15" t="s">
        <v>65</v>
      </c>
      <c r="J10" s="2"/>
    </row>
    <row r="11" spans="1:14" ht="15.75" customHeight="1" thickBot="1" x14ac:dyDescent="0.3">
      <c r="A11" s="71"/>
      <c r="B11" s="67" t="s">
        <v>30</v>
      </c>
      <c r="C11" s="69" t="s">
        <v>29</v>
      </c>
      <c r="D11" s="69" t="s">
        <v>26</v>
      </c>
      <c r="E11" s="69" t="s">
        <v>27</v>
      </c>
      <c r="F11" s="11"/>
      <c r="G11" s="11" t="s">
        <v>64</v>
      </c>
      <c r="H11" s="11" t="s">
        <v>6</v>
      </c>
      <c r="I11" s="11" t="s">
        <v>12</v>
      </c>
      <c r="J11" s="2"/>
    </row>
    <row r="12" spans="1:14" ht="15.75" customHeight="1" x14ac:dyDescent="0.25">
      <c r="A12" s="71"/>
      <c r="B12" s="252" t="s">
        <v>150</v>
      </c>
      <c r="C12" s="46"/>
      <c r="D12" s="46"/>
      <c r="E12" s="56"/>
      <c r="F12" s="56"/>
      <c r="G12" s="56"/>
      <c r="H12" s="56"/>
      <c r="I12" s="56"/>
      <c r="J12" s="2"/>
    </row>
    <row r="13" spans="1:14" ht="15.75" customHeight="1" x14ac:dyDescent="0.25">
      <c r="A13" s="71" t="s">
        <v>173</v>
      </c>
      <c r="B13" s="269">
        <v>17.46</v>
      </c>
      <c r="C13" s="270">
        <v>18.14</v>
      </c>
      <c r="D13" s="15">
        <f>C13-B13</f>
        <v>0.67999999999999972</v>
      </c>
      <c r="E13" s="108">
        <f>D13*5280</f>
        <v>3590.3999999999987</v>
      </c>
      <c r="F13" s="15"/>
      <c r="G13" s="15">
        <f>D13*2</f>
        <v>1.3599999999999994</v>
      </c>
      <c r="H13" s="109">
        <f>2.5/12*(C13-B13)*5280*2/9*0.075</f>
        <v>12.46666666666666</v>
      </c>
      <c r="I13" s="15">
        <f>2.5/12*4.33/12*(C13-B13)*5280/27</f>
        <v>9.9964197530864158</v>
      </c>
      <c r="J13" s="2"/>
      <c r="N13" s="16"/>
    </row>
    <row r="14" spans="1:14" ht="15.75" customHeight="1" x14ac:dyDescent="0.25">
      <c r="A14" s="71" t="s">
        <v>173</v>
      </c>
      <c r="B14" s="269">
        <v>18.29</v>
      </c>
      <c r="C14" s="270">
        <v>20.239999999999998</v>
      </c>
      <c r="D14" s="26">
        <f>C14-B14</f>
        <v>1.9499999999999993</v>
      </c>
      <c r="E14" s="108">
        <f>D14*5280</f>
        <v>10295.999999999996</v>
      </c>
      <c r="F14" s="4"/>
      <c r="G14" s="4">
        <f>D14*2</f>
        <v>3.8999999999999986</v>
      </c>
      <c r="H14" s="4">
        <f>2.5/12*(C14-B14)*5280*2/9*0.075</f>
        <v>35.749999999999993</v>
      </c>
      <c r="I14" s="4">
        <f>2.5/12*4.33/12*(C14-B14)*5280/27</f>
        <v>28.66620370370369</v>
      </c>
      <c r="J14" s="2"/>
    </row>
    <row r="15" spans="1:14" ht="15.75" customHeight="1" x14ac:dyDescent="0.25">
      <c r="A15" s="71"/>
      <c r="B15" s="269"/>
      <c r="C15" s="270"/>
      <c r="D15" s="26"/>
      <c r="E15" s="108"/>
      <c r="F15" s="4"/>
      <c r="G15" s="4"/>
      <c r="H15" s="4"/>
      <c r="I15" s="4"/>
      <c r="J15" s="2"/>
    </row>
    <row r="16" spans="1:14" ht="15.75" customHeight="1" x14ac:dyDescent="0.25">
      <c r="A16" s="263" t="s">
        <v>175</v>
      </c>
      <c r="B16" s="271"/>
      <c r="C16" s="272"/>
      <c r="D16" s="264"/>
      <c r="E16" s="272"/>
      <c r="F16" s="265"/>
      <c r="G16" s="265">
        <f>SUM(G13:G14)</f>
        <v>5.259999999999998</v>
      </c>
      <c r="H16" s="265">
        <f>SUM(H13:H14)</f>
        <v>48.216666666666654</v>
      </c>
      <c r="I16" s="265">
        <f>SUM(I13:I14)</f>
        <v>38.662623456790108</v>
      </c>
      <c r="J16" s="2"/>
    </row>
    <row r="17" spans="1:10 16383:16383" ht="15.75" customHeight="1" x14ac:dyDescent="0.25">
      <c r="A17" s="71"/>
      <c r="B17" s="269"/>
      <c r="C17" s="270"/>
      <c r="D17" s="26"/>
      <c r="E17" s="108"/>
      <c r="F17" s="4"/>
      <c r="G17" s="4"/>
      <c r="H17" s="4"/>
      <c r="I17" s="4"/>
      <c r="J17" s="2"/>
    </row>
    <row r="18" spans="1:10 16383:16383" ht="15.75" customHeight="1" x14ac:dyDescent="0.25">
      <c r="A18" s="71" t="s">
        <v>153</v>
      </c>
      <c r="B18" s="269">
        <v>20.239999999999998</v>
      </c>
      <c r="C18" s="270">
        <v>21.28</v>
      </c>
      <c r="D18" s="26">
        <f>C18-B18</f>
        <v>1.0400000000000027</v>
      </c>
      <c r="E18" s="108">
        <f>D18*5280</f>
        <v>5491.2000000000144</v>
      </c>
      <c r="F18" s="4"/>
      <c r="G18" s="4">
        <f>D18*2</f>
        <v>2.0800000000000054</v>
      </c>
      <c r="H18" s="4">
        <f>2.5/12*(C18-B18)*5280*2/9*0.075</f>
        <v>19.066666666666716</v>
      </c>
      <c r="I18" s="4">
        <f>2.5/12*4.33/12*(C18-B18)*5280/27</f>
        <v>15.28864197530868</v>
      </c>
      <c r="J18" s="2"/>
    </row>
    <row r="19" spans="1:10 16383:16383" ht="15.75" customHeight="1" x14ac:dyDescent="0.25">
      <c r="A19" s="71" t="s">
        <v>153</v>
      </c>
      <c r="B19" s="269">
        <v>21.39</v>
      </c>
      <c r="C19" s="270">
        <v>22.78</v>
      </c>
      <c r="D19" s="26">
        <f>C19-B19</f>
        <v>1.3900000000000006</v>
      </c>
      <c r="E19" s="108">
        <f>D19*5280</f>
        <v>7339.2000000000025</v>
      </c>
      <c r="F19" s="4"/>
      <c r="G19" s="4">
        <f>D19*2</f>
        <v>2.7800000000000011</v>
      </c>
      <c r="H19" s="4">
        <f>2.5/12*(C19-B19)*5280*2/9*0.075</f>
        <v>25.483333333333345</v>
      </c>
      <c r="I19" s="4">
        <f>2.5/12*4.33/12*(C19-B19)*5280/27</f>
        <v>20.433858024691364</v>
      </c>
    </row>
    <row r="20" spans="1:10 16383:16383" ht="15.75" customHeight="1" x14ac:dyDescent="0.25">
      <c r="A20" s="263" t="s">
        <v>175</v>
      </c>
      <c r="B20" s="271"/>
      <c r="C20" s="272"/>
      <c r="D20" s="264"/>
      <c r="E20" s="272"/>
      <c r="F20" s="265"/>
      <c r="G20" s="265">
        <f>SUM(G18:G19)</f>
        <v>4.8600000000000065</v>
      </c>
      <c r="H20" s="265">
        <f>SUM(H18:H19)</f>
        <v>44.550000000000061</v>
      </c>
      <c r="I20" s="265">
        <f>SUM(I18:I19)</f>
        <v>35.722500000000046</v>
      </c>
    </row>
    <row r="21" spans="1:10 16383:16383" ht="15.75" customHeight="1" x14ac:dyDescent="0.25">
      <c r="A21" s="71"/>
      <c r="B21" s="269"/>
      <c r="C21" s="270"/>
      <c r="D21" s="26"/>
      <c r="E21" s="108"/>
      <c r="F21" s="4"/>
      <c r="G21" s="4"/>
      <c r="H21" s="4"/>
      <c r="I21" s="4"/>
    </row>
    <row r="22" spans="1:10 16383:16383" x14ac:dyDescent="0.25">
      <c r="A22" s="263" t="s">
        <v>174</v>
      </c>
      <c r="B22" s="271">
        <v>24.46</v>
      </c>
      <c r="C22" s="272">
        <v>25.79</v>
      </c>
      <c r="D22" s="264">
        <f>C22-B22</f>
        <v>1.3299999999999983</v>
      </c>
      <c r="E22" s="272">
        <f>D22*5280</f>
        <v>7022.3999999999905</v>
      </c>
      <c r="F22" s="265"/>
      <c r="G22" s="265">
        <f>D22*2</f>
        <v>2.6599999999999966</v>
      </c>
      <c r="H22" s="265">
        <f>2.5/12*(C22-B22)*5280*2/9*0.075</f>
        <v>24.383333333333304</v>
      </c>
      <c r="I22" s="265">
        <f>2.5/12*4.33/12*(C22-B22)*5280/27</f>
        <v>19.551820987654292</v>
      </c>
    </row>
    <row r="23" spans="1:10 16383:16383" x14ac:dyDescent="0.25">
      <c r="A23" s="71"/>
      <c r="B23" s="269"/>
      <c r="C23" s="270"/>
      <c r="D23" s="26"/>
      <c r="E23" s="108"/>
      <c r="F23" s="4"/>
      <c r="G23" s="4"/>
      <c r="H23" s="4"/>
      <c r="I23" s="4"/>
    </row>
    <row r="24" spans="1:10 16383:16383" x14ac:dyDescent="0.25">
      <c r="A24" s="263" t="s">
        <v>155</v>
      </c>
      <c r="B24" s="271">
        <v>27.07</v>
      </c>
      <c r="C24" s="272">
        <v>28.18</v>
      </c>
      <c r="D24" s="264">
        <f>C24-B24</f>
        <v>1.1099999999999994</v>
      </c>
      <c r="E24" s="272">
        <f>D24*5280</f>
        <v>5860.7999999999975</v>
      </c>
      <c r="F24" s="265"/>
      <c r="G24" s="265">
        <f>D24*2</f>
        <v>2.2199999999999989</v>
      </c>
      <c r="H24" s="265">
        <f>2.5/12*(C24-B24)*5280*2/9*0.075</f>
        <v>20.349999999999994</v>
      </c>
      <c r="I24" s="265">
        <f>2.5/12*4.33/12*(C24-B24)*5280/27</f>
        <v>16.317685185185173</v>
      </c>
      <c r="XFC24" s="124">
        <f>SUM(B24:XFB24)</f>
        <v>5956.0476851851827</v>
      </c>
    </row>
    <row r="25" spans="1:10 16383:16383" x14ac:dyDescent="0.25">
      <c r="A25" s="71"/>
      <c r="B25" s="253"/>
      <c r="C25" s="125"/>
      <c r="D25" s="26"/>
      <c r="E25" s="26"/>
      <c r="F25" s="4"/>
      <c r="G25" s="4"/>
      <c r="H25" s="4"/>
      <c r="I25" s="4"/>
      <c r="XFC25" s="124"/>
    </row>
    <row r="26" spans="1:10 16383:16383" x14ac:dyDescent="0.25">
      <c r="A26" s="71"/>
      <c r="B26" s="254" t="s">
        <v>67</v>
      </c>
      <c r="C26" s="81"/>
      <c r="D26" s="81"/>
      <c r="E26" s="73"/>
      <c r="F26" s="72"/>
      <c r="G26" s="4">
        <f>G16+G20+G22+G24</f>
        <v>15</v>
      </c>
      <c r="H26" s="132">
        <f>H16+H20+H22+H24</f>
        <v>137.5</v>
      </c>
      <c r="I26" s="4">
        <f>I16+I20+I22+I24</f>
        <v>110.25462962962962</v>
      </c>
    </row>
    <row r="27" spans="1:10 16383:16383" x14ac:dyDescent="0.25">
      <c r="B27" s="6"/>
      <c r="C27" s="82"/>
      <c r="D27" s="82"/>
      <c r="E27" s="102"/>
      <c r="F27" s="103"/>
      <c r="G27" s="103"/>
      <c r="H27" s="102"/>
      <c r="I27" s="103"/>
    </row>
    <row r="28" spans="1:10 16383:16383" x14ac:dyDescent="0.25">
      <c r="B28" s="6"/>
      <c r="C28" s="82"/>
      <c r="D28" s="82"/>
      <c r="E28" s="102"/>
      <c r="F28" s="103"/>
      <c r="G28" s="103"/>
      <c r="H28" s="102"/>
      <c r="I28" s="103"/>
    </row>
    <row r="29" spans="1:10 16383:16383" x14ac:dyDescent="0.25">
      <c r="B29" s="6"/>
      <c r="C29" s="82"/>
      <c r="D29" s="82"/>
      <c r="E29" s="102"/>
      <c r="F29" s="103"/>
      <c r="G29" s="103"/>
      <c r="H29" s="102"/>
      <c r="I29" s="103"/>
    </row>
    <row r="30" spans="1:10 16383:16383" x14ac:dyDescent="0.25">
      <c r="B30" s="6"/>
      <c r="C30" s="82"/>
      <c r="D30" s="82"/>
      <c r="E30" s="102"/>
      <c r="F30" s="103"/>
      <c r="G30" s="103"/>
      <c r="H30" s="103"/>
      <c r="I30" s="103"/>
    </row>
    <row r="31" spans="1:10 16383:16383" x14ac:dyDescent="0.25">
      <c r="B31" s="255"/>
      <c r="C31" s="255"/>
      <c r="D31" s="255"/>
      <c r="E31" s="255"/>
      <c r="F31" s="255"/>
      <c r="G31" s="70"/>
      <c r="H31" s="70"/>
      <c r="I31" s="70"/>
    </row>
    <row r="32" spans="1:10 16383:16383" ht="15" customHeight="1" x14ac:dyDescent="0.25">
      <c r="B32" s="2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ht="15.75" customHeight="1" x14ac:dyDescent="0.25">
      <c r="B36" s="2"/>
      <c r="C36" s="2"/>
      <c r="D36" s="2"/>
      <c r="E36" s="2"/>
      <c r="F36" s="2"/>
      <c r="G36" s="2"/>
      <c r="H36" s="2"/>
      <c r="I36" s="2"/>
    </row>
    <row r="37" spans="2:9" ht="15.75" customHeight="1" x14ac:dyDescent="0.25">
      <c r="B37" s="2"/>
      <c r="C37" s="2"/>
      <c r="D37" s="2"/>
      <c r="E37" s="2"/>
      <c r="F37" s="2"/>
      <c r="G37" s="2"/>
      <c r="H37" s="2"/>
      <c r="I37" s="2"/>
    </row>
    <row r="38" spans="2:9" ht="15.75" customHeight="1" x14ac:dyDescent="0.25">
      <c r="B38" s="2"/>
      <c r="C38" s="2"/>
      <c r="D38" s="2"/>
      <c r="E38" s="2"/>
      <c r="F38" s="2"/>
      <c r="G38" s="2"/>
      <c r="H38" s="2"/>
      <c r="I38" s="2"/>
    </row>
    <row r="39" spans="2:9" x14ac:dyDescent="0.25">
      <c r="B39" s="70"/>
      <c r="C39" s="70"/>
      <c r="D39" s="70"/>
      <c r="E39" s="70"/>
      <c r="F39" s="2"/>
      <c r="G39" s="2"/>
      <c r="H39" s="2"/>
      <c r="I39" s="2"/>
    </row>
    <row r="40" spans="2:9" x14ac:dyDescent="0.25">
      <c r="B40" s="70"/>
      <c r="C40" s="70"/>
      <c r="D40" s="70"/>
      <c r="E40" s="70"/>
      <c r="F40" s="2"/>
      <c r="G40" s="2"/>
      <c r="H40" s="2"/>
      <c r="I40" s="2"/>
    </row>
    <row r="41" spans="2:9" x14ac:dyDescent="0.25">
      <c r="B41" s="18"/>
      <c r="C41" s="18"/>
      <c r="D41" s="18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119"/>
      <c r="F42" s="2"/>
      <c r="G42" s="2"/>
      <c r="H42" s="119"/>
      <c r="I42" s="2"/>
    </row>
    <row r="43" spans="2:9" x14ac:dyDescent="0.25">
      <c r="B43" s="18"/>
      <c r="C43" s="18"/>
      <c r="D43" s="18"/>
      <c r="E43" s="18"/>
      <c r="F43" s="2"/>
      <c r="G43" s="2"/>
      <c r="H43" s="2"/>
      <c r="I43" s="2"/>
    </row>
    <row r="44" spans="2:9" x14ac:dyDescent="0.25">
      <c r="B44" s="18"/>
      <c r="C44" s="18"/>
      <c r="D44" s="18"/>
      <c r="E44" s="18"/>
      <c r="F44" s="2"/>
      <c r="G44" s="2"/>
      <c r="H44" s="2"/>
      <c r="I44" s="2"/>
    </row>
    <row r="45" spans="2:9" x14ac:dyDescent="0.25">
      <c r="B45" s="18"/>
      <c r="C45" s="18"/>
      <c r="D45" s="18"/>
      <c r="E45" s="18"/>
      <c r="F45" s="2"/>
      <c r="G45" s="2"/>
      <c r="H45" s="2"/>
      <c r="I45" s="2"/>
    </row>
    <row r="46" spans="2:9" x14ac:dyDescent="0.25">
      <c r="B46" s="104"/>
      <c r="C46" s="82"/>
      <c r="D46" s="82"/>
      <c r="E46" s="102"/>
      <c r="F46" s="103"/>
      <c r="G46" s="2"/>
      <c r="H46" s="256"/>
      <c r="I46" s="2"/>
    </row>
    <row r="47" spans="2:9" x14ac:dyDescent="0.25">
      <c r="B47" s="6"/>
      <c r="C47" s="82"/>
      <c r="D47" s="82"/>
      <c r="E47" s="102"/>
      <c r="F47" s="103"/>
      <c r="G47" s="103"/>
      <c r="H47" s="102"/>
      <c r="I47" s="103"/>
    </row>
    <row r="48" spans="2:9" x14ac:dyDescent="0.25">
      <c r="B48" s="6"/>
      <c r="C48" s="82"/>
      <c r="D48" s="82"/>
      <c r="E48" s="102"/>
      <c r="F48" s="103"/>
      <c r="G48" s="103"/>
      <c r="H48" s="102"/>
      <c r="I48" s="103"/>
    </row>
    <row r="49" spans="2:9" x14ac:dyDescent="0.25">
      <c r="B49" s="6"/>
      <c r="C49" s="82"/>
      <c r="D49" s="82"/>
      <c r="E49" s="102"/>
      <c r="F49" s="103"/>
      <c r="G49" s="103"/>
      <c r="H49" s="102"/>
      <c r="I49" s="103"/>
    </row>
    <row r="50" spans="2:9" x14ac:dyDescent="0.25">
      <c r="B50" s="6"/>
      <c r="C50" s="82"/>
      <c r="D50" s="82"/>
      <c r="E50" s="102"/>
      <c r="F50" s="103"/>
      <c r="G50" s="103"/>
      <c r="H50" s="102"/>
      <c r="I50" s="103"/>
    </row>
    <row r="51" spans="2:9" x14ac:dyDescent="0.25">
      <c r="B51" s="6"/>
      <c r="C51" s="82"/>
      <c r="D51" s="82"/>
      <c r="E51" s="102"/>
      <c r="F51" s="103"/>
      <c r="G51" s="103"/>
      <c r="H51" s="102"/>
      <c r="I51" s="103"/>
    </row>
    <row r="52" spans="2:9" x14ac:dyDescent="0.25">
      <c r="B52" s="6"/>
      <c r="C52" s="82"/>
      <c r="D52" s="82"/>
      <c r="E52" s="102"/>
      <c r="F52" s="103"/>
      <c r="G52" s="103"/>
      <c r="H52" s="102"/>
      <c r="I52" s="103"/>
    </row>
    <row r="53" spans="2:9" x14ac:dyDescent="0.25">
      <c r="B53" s="6"/>
      <c r="C53" s="82"/>
      <c r="D53" s="82"/>
      <c r="E53" s="102"/>
      <c r="F53" s="103"/>
      <c r="G53" s="103"/>
      <c r="H53" s="102"/>
      <c r="I53" s="103"/>
    </row>
    <row r="54" spans="2:9" x14ac:dyDescent="0.25">
      <c r="B54" s="6"/>
      <c r="C54" s="82"/>
      <c r="D54" s="82"/>
      <c r="E54" s="102"/>
      <c r="F54" s="103"/>
      <c r="G54" s="103"/>
      <c r="H54" s="102"/>
      <c r="I54" s="103"/>
    </row>
    <row r="55" spans="2:9" x14ac:dyDescent="0.25">
      <c r="B55" s="6"/>
      <c r="C55" s="82"/>
      <c r="D55" s="82"/>
      <c r="E55" s="102"/>
      <c r="F55" s="103"/>
      <c r="G55" s="103"/>
      <c r="H55" s="102"/>
      <c r="I55" s="103"/>
    </row>
    <row r="56" spans="2:9" x14ac:dyDescent="0.25">
      <c r="B56" s="6"/>
      <c r="C56" s="82"/>
      <c r="D56" s="82"/>
      <c r="E56" s="102"/>
      <c r="F56" s="103"/>
      <c r="G56" s="103"/>
      <c r="H56" s="102"/>
      <c r="I56" s="103"/>
    </row>
    <row r="57" spans="2:9" x14ac:dyDescent="0.25">
      <c r="B57" s="6"/>
      <c r="C57" s="82"/>
      <c r="D57" s="82"/>
      <c r="E57" s="102"/>
      <c r="F57" s="103"/>
      <c r="G57" s="103"/>
      <c r="H57" s="102"/>
      <c r="I57" s="103"/>
    </row>
    <row r="58" spans="2:9" x14ac:dyDescent="0.25">
      <c r="B58" s="6"/>
      <c r="C58" s="82"/>
      <c r="D58" s="82"/>
      <c r="E58" s="102"/>
      <c r="F58" s="103"/>
      <c r="G58" s="103"/>
      <c r="H58" s="102"/>
      <c r="I58" s="103"/>
    </row>
    <row r="59" spans="2:9" x14ac:dyDescent="0.25">
      <c r="B59" s="6"/>
      <c r="C59" s="82"/>
      <c r="D59" s="82"/>
      <c r="E59" s="102"/>
      <c r="F59" s="103"/>
      <c r="G59" s="103"/>
      <c r="H59" s="102"/>
      <c r="I59" s="103"/>
    </row>
    <row r="60" spans="2:9" x14ac:dyDescent="0.25">
      <c r="B60" s="6"/>
      <c r="C60" s="82"/>
      <c r="D60" s="82"/>
      <c r="E60" s="102"/>
      <c r="F60" s="103"/>
      <c r="G60" s="103"/>
      <c r="H60" s="102"/>
      <c r="I60" s="103"/>
    </row>
    <row r="61" spans="2:9" x14ac:dyDescent="0.25">
      <c r="B61" s="6"/>
      <c r="C61" s="82"/>
      <c r="D61" s="82"/>
      <c r="E61" s="102"/>
      <c r="F61" s="103"/>
      <c r="G61" s="103"/>
      <c r="H61" s="102"/>
      <c r="I61" s="103"/>
    </row>
    <row r="62" spans="2:9" x14ac:dyDescent="0.25">
      <c r="B62" s="6"/>
      <c r="C62" s="82"/>
      <c r="D62" s="82"/>
      <c r="E62" s="102"/>
      <c r="F62" s="103"/>
      <c r="G62" s="103"/>
      <c r="H62" s="102"/>
      <c r="I62" s="103"/>
    </row>
    <row r="63" spans="2:9" x14ac:dyDescent="0.25">
      <c r="B63" s="6"/>
      <c r="C63" s="82"/>
      <c r="D63" s="82"/>
      <c r="E63" s="102"/>
      <c r="F63" s="103"/>
      <c r="G63" s="103"/>
      <c r="H63" s="102"/>
      <c r="I63" s="103"/>
    </row>
    <row r="64" spans="2:9" x14ac:dyDescent="0.25">
      <c r="B64" s="6"/>
      <c r="C64" s="82"/>
      <c r="D64" s="82"/>
      <c r="E64" s="102"/>
      <c r="F64" s="103"/>
      <c r="G64" s="103"/>
      <c r="H64" s="102"/>
      <c r="I64" s="103"/>
    </row>
    <row r="65" spans="2:9" x14ac:dyDescent="0.25">
      <c r="B65" s="6"/>
      <c r="C65" s="82"/>
      <c r="D65" s="82"/>
      <c r="E65" s="102"/>
      <c r="F65" s="103"/>
      <c r="G65" s="103"/>
      <c r="H65" s="102"/>
      <c r="I65" s="103"/>
    </row>
    <row r="66" spans="2:9" x14ac:dyDescent="0.25">
      <c r="B66" s="6"/>
      <c r="C66" s="82"/>
      <c r="D66" s="82"/>
      <c r="E66" s="102"/>
      <c r="F66" s="103"/>
      <c r="G66" s="103"/>
      <c r="H66" s="102"/>
      <c r="I66" s="103"/>
    </row>
    <row r="67" spans="2:9" x14ac:dyDescent="0.25">
      <c r="B67" s="6"/>
      <c r="C67" s="82"/>
      <c r="D67" s="82"/>
      <c r="E67" s="102"/>
      <c r="F67" s="103"/>
      <c r="G67" s="103"/>
      <c r="H67" s="102"/>
      <c r="I67" s="103"/>
    </row>
    <row r="68" spans="2:9" x14ac:dyDescent="0.25">
      <c r="B68" s="6"/>
      <c r="C68" s="82"/>
      <c r="D68" s="82"/>
      <c r="E68" s="102"/>
      <c r="F68" s="103"/>
      <c r="G68" s="103"/>
      <c r="H68" s="102"/>
      <c r="I68" s="103"/>
    </row>
    <row r="69" spans="2:9" x14ac:dyDescent="0.25">
      <c r="B69" s="6"/>
      <c r="C69" s="82"/>
      <c r="D69" s="82"/>
      <c r="E69" s="102"/>
      <c r="F69" s="103"/>
      <c r="G69" s="103"/>
      <c r="H69" s="102"/>
      <c r="I69" s="103"/>
    </row>
    <row r="70" spans="2:9" x14ac:dyDescent="0.25">
      <c r="B70" s="6"/>
      <c r="C70" s="82"/>
      <c r="D70" s="82"/>
      <c r="E70" s="102"/>
      <c r="F70" s="103"/>
      <c r="G70" s="103"/>
      <c r="H70" s="102"/>
      <c r="I70" s="103"/>
    </row>
    <row r="71" spans="2:9" x14ac:dyDescent="0.25">
      <c r="B71" s="6"/>
      <c r="C71" s="82"/>
      <c r="D71" s="82"/>
      <c r="E71" s="102"/>
      <c r="F71" s="103"/>
      <c r="G71" s="103"/>
      <c r="H71" s="102"/>
      <c r="I71" s="103"/>
    </row>
    <row r="72" spans="2:9" x14ac:dyDescent="0.25">
      <c r="B72" s="6"/>
      <c r="C72" s="82"/>
      <c r="D72" s="82"/>
      <c r="E72" s="102"/>
      <c r="F72" s="103"/>
      <c r="G72" s="103"/>
      <c r="H72" s="102"/>
      <c r="I72" s="103"/>
    </row>
    <row r="73" spans="2:9" x14ac:dyDescent="0.25">
      <c r="B73" s="6"/>
      <c r="C73" s="82"/>
      <c r="D73" s="82"/>
      <c r="E73" s="102"/>
      <c r="F73" s="103"/>
      <c r="G73" s="103"/>
      <c r="H73" s="102"/>
      <c r="I73" s="103"/>
    </row>
    <row r="74" spans="2:9" x14ac:dyDescent="0.25">
      <c r="B74" s="6"/>
      <c r="C74" s="82"/>
      <c r="D74" s="82"/>
      <c r="E74" s="102"/>
      <c r="F74" s="103"/>
      <c r="G74" s="103"/>
      <c r="H74" s="102"/>
      <c r="I74" s="103"/>
    </row>
    <row r="75" spans="2:9" x14ac:dyDescent="0.25">
      <c r="B75" s="6"/>
      <c r="C75" s="82"/>
      <c r="D75" s="82"/>
      <c r="E75" s="102"/>
      <c r="F75" s="103"/>
      <c r="G75" s="103"/>
      <c r="H75" s="102"/>
      <c r="I75" s="103"/>
    </row>
    <row r="76" spans="2:9" x14ac:dyDescent="0.25">
      <c r="B76" s="6"/>
      <c r="C76" s="82"/>
      <c r="D76" s="82"/>
      <c r="E76" s="102"/>
      <c r="F76" s="103"/>
      <c r="G76" s="103"/>
      <c r="H76" s="102"/>
      <c r="I76" s="103"/>
    </row>
    <row r="77" spans="2:9" x14ac:dyDescent="0.25">
      <c r="B77" s="6"/>
      <c r="C77" s="82"/>
      <c r="D77" s="82"/>
      <c r="E77" s="102"/>
      <c r="F77" s="103"/>
      <c r="G77" s="103"/>
      <c r="H77" s="102"/>
      <c r="I77" s="103"/>
    </row>
    <row r="78" spans="2:9" x14ac:dyDescent="0.25">
      <c r="B78" s="6"/>
      <c r="C78" s="82"/>
      <c r="D78" s="82"/>
      <c r="E78" s="102"/>
      <c r="F78" s="103"/>
      <c r="G78" s="103"/>
      <c r="H78" s="102"/>
      <c r="I78" s="103"/>
    </row>
    <row r="79" spans="2:9" x14ac:dyDescent="0.25">
      <c r="B79" s="6"/>
      <c r="C79" s="82"/>
      <c r="D79" s="82"/>
      <c r="E79" s="102"/>
      <c r="F79" s="103"/>
      <c r="G79" s="103"/>
      <c r="H79" s="102"/>
      <c r="I79" s="103"/>
    </row>
    <row r="80" spans="2:9" x14ac:dyDescent="0.25">
      <c r="B80" s="6"/>
      <c r="C80" s="82"/>
      <c r="D80" s="82"/>
      <c r="E80" s="102"/>
      <c r="F80" s="103"/>
      <c r="G80" s="103"/>
      <c r="H80" s="102"/>
      <c r="I80" s="103"/>
    </row>
    <row r="81" spans="2:9" x14ac:dyDescent="0.25">
      <c r="B81" s="6"/>
      <c r="C81" s="82"/>
      <c r="D81" s="82"/>
      <c r="E81" s="102"/>
      <c r="F81" s="103"/>
      <c r="G81" s="103"/>
      <c r="H81" s="102"/>
      <c r="I81" s="103"/>
    </row>
    <row r="82" spans="2:9" x14ac:dyDescent="0.25">
      <c r="B82" s="6"/>
      <c r="C82" s="82"/>
      <c r="D82" s="82"/>
      <c r="E82" s="102"/>
      <c r="F82" s="103"/>
      <c r="G82" s="103"/>
      <c r="H82" s="102"/>
      <c r="I82" s="103"/>
    </row>
    <row r="83" spans="2:9" x14ac:dyDescent="0.25">
      <c r="B83" s="6"/>
      <c r="C83" s="82"/>
      <c r="D83" s="82"/>
      <c r="E83" s="102"/>
      <c r="F83" s="103"/>
      <c r="G83" s="103"/>
      <c r="H83" s="102"/>
      <c r="I83" s="103"/>
    </row>
    <row r="84" spans="2:9" x14ac:dyDescent="0.25">
      <c r="B84" s="6"/>
      <c r="C84" s="82"/>
      <c r="D84" s="82"/>
      <c r="E84" s="102"/>
      <c r="F84" s="103"/>
      <c r="G84" s="103"/>
      <c r="H84" s="102"/>
      <c r="I84" s="103"/>
    </row>
    <row r="85" spans="2:9" x14ac:dyDescent="0.25">
      <c r="B85" s="6"/>
      <c r="C85" s="82"/>
      <c r="D85" s="82"/>
      <c r="E85" s="102"/>
      <c r="F85" s="103"/>
      <c r="G85" s="103"/>
      <c r="H85" s="102"/>
      <c r="I85" s="103"/>
    </row>
    <row r="86" spans="2:9" x14ac:dyDescent="0.25">
      <c r="B86" s="6"/>
      <c r="C86" s="82"/>
      <c r="D86" s="82"/>
      <c r="E86" s="102"/>
      <c r="F86" s="103"/>
      <c r="G86" s="103"/>
      <c r="H86" s="102"/>
      <c r="I86" s="103"/>
    </row>
    <row r="87" spans="2:9" x14ac:dyDescent="0.25">
      <c r="B87" s="6"/>
      <c r="C87" s="82"/>
      <c r="D87" s="82"/>
      <c r="E87" s="102"/>
      <c r="F87" s="103"/>
      <c r="G87" s="103"/>
      <c r="H87" s="102"/>
      <c r="I87" s="103"/>
    </row>
    <row r="88" spans="2:9" x14ac:dyDescent="0.25">
      <c r="B88" s="6"/>
      <c r="C88" s="82"/>
      <c r="D88" s="82"/>
      <c r="E88" s="102"/>
      <c r="F88" s="103"/>
      <c r="G88" s="103"/>
      <c r="H88" s="102"/>
      <c r="I88" s="103"/>
    </row>
    <row r="89" spans="2:9" x14ac:dyDescent="0.25">
      <c r="B89" s="6"/>
      <c r="C89" s="82"/>
      <c r="D89" s="82"/>
      <c r="E89" s="102"/>
      <c r="F89" s="103"/>
      <c r="G89" s="103"/>
      <c r="H89" s="102"/>
      <c r="I89" s="103"/>
    </row>
    <row r="90" spans="2:9" x14ac:dyDescent="0.25">
      <c r="B90" s="6"/>
      <c r="C90" s="82"/>
      <c r="D90" s="82"/>
      <c r="E90" s="102"/>
      <c r="F90" s="103"/>
      <c r="G90" s="103"/>
      <c r="H90" s="102"/>
      <c r="I90" s="103"/>
    </row>
    <row r="91" spans="2:9" x14ac:dyDescent="0.25">
      <c r="B91" s="6"/>
      <c r="C91" s="82"/>
      <c r="D91" s="82"/>
      <c r="E91" s="102"/>
      <c r="F91" s="103"/>
      <c r="G91" s="103"/>
      <c r="H91" s="102"/>
      <c r="I91" s="103"/>
    </row>
    <row r="92" spans="2:9" x14ac:dyDescent="0.25">
      <c r="B92" s="6"/>
      <c r="C92" s="82"/>
      <c r="D92" s="82"/>
      <c r="E92" s="102"/>
      <c r="F92" s="103"/>
      <c r="G92" s="103"/>
      <c r="H92" s="102"/>
      <c r="I92" s="103"/>
    </row>
    <row r="93" spans="2:9" x14ac:dyDescent="0.25">
      <c r="B93" s="6"/>
      <c r="C93" s="82"/>
      <c r="D93" s="82"/>
      <c r="E93" s="102"/>
      <c r="F93" s="103"/>
      <c r="G93" s="103"/>
      <c r="H93" s="102"/>
      <c r="I93" s="103"/>
    </row>
    <row r="94" spans="2:9" x14ac:dyDescent="0.25">
      <c r="B94" s="6"/>
      <c r="C94" s="82"/>
      <c r="D94" s="82"/>
      <c r="E94" s="102"/>
      <c r="F94" s="103"/>
      <c r="G94" s="103"/>
      <c r="H94" s="102"/>
      <c r="I94" s="103"/>
    </row>
    <row r="95" spans="2:9" x14ac:dyDescent="0.25">
      <c r="B95" s="6"/>
      <c r="C95" s="82"/>
      <c r="D95" s="82"/>
      <c r="E95" s="102"/>
      <c r="F95" s="103"/>
      <c r="G95" s="103"/>
      <c r="H95" s="102"/>
      <c r="I95" s="103"/>
    </row>
    <row r="96" spans="2:9" x14ac:dyDescent="0.25">
      <c r="B96" s="6"/>
      <c r="C96" s="82"/>
      <c r="D96" s="82"/>
      <c r="E96" s="102"/>
      <c r="F96" s="103"/>
      <c r="G96" s="103"/>
      <c r="H96" s="102"/>
      <c r="I96" s="103"/>
    </row>
    <row r="97" spans="2:9" x14ac:dyDescent="0.25">
      <c r="B97" s="6"/>
      <c r="C97" s="82"/>
      <c r="D97" s="82"/>
      <c r="E97" s="102"/>
      <c r="F97" s="103"/>
      <c r="G97" s="103"/>
      <c r="H97" s="102"/>
      <c r="I97" s="103"/>
    </row>
    <row r="98" spans="2:9" x14ac:dyDescent="0.25">
      <c r="B98" s="6"/>
      <c r="C98" s="82"/>
      <c r="D98" s="82"/>
      <c r="E98" s="102"/>
      <c r="F98" s="103"/>
      <c r="G98" s="103"/>
      <c r="H98" s="102"/>
      <c r="I98" s="103"/>
    </row>
    <row r="99" spans="2:9" x14ac:dyDescent="0.25">
      <c r="B99" s="6"/>
      <c r="C99" s="82"/>
      <c r="D99" s="82"/>
      <c r="E99" s="102"/>
      <c r="F99" s="103"/>
      <c r="G99" s="103"/>
      <c r="H99" s="102"/>
      <c r="I99" s="103"/>
    </row>
    <row r="100" spans="2:9" x14ac:dyDescent="0.25">
      <c r="B100" s="6"/>
      <c r="C100" s="82"/>
      <c r="D100" s="82"/>
      <c r="E100" s="102"/>
      <c r="F100" s="103"/>
      <c r="G100" s="103"/>
      <c r="H100" s="102"/>
      <c r="I100" s="103"/>
    </row>
    <row r="101" spans="2:9" x14ac:dyDescent="0.25">
      <c r="B101" s="6"/>
      <c r="C101" s="82"/>
      <c r="D101" s="82"/>
      <c r="E101" s="102"/>
      <c r="F101" s="103"/>
      <c r="G101" s="103"/>
      <c r="H101" s="102"/>
      <c r="I101" s="103"/>
    </row>
    <row r="102" spans="2:9" x14ac:dyDescent="0.25">
      <c r="B102" s="6"/>
      <c r="C102" s="82"/>
      <c r="D102" s="82"/>
      <c r="E102" s="102"/>
      <c r="F102" s="103"/>
      <c r="G102" s="103"/>
      <c r="H102" s="102"/>
      <c r="I102" s="103"/>
    </row>
    <row r="103" spans="2:9" x14ac:dyDescent="0.25">
      <c r="B103" s="6"/>
      <c r="C103" s="82"/>
      <c r="D103" s="82"/>
      <c r="E103" s="102"/>
      <c r="F103" s="103"/>
      <c r="G103" s="103"/>
      <c r="H103" s="102"/>
      <c r="I103" s="103"/>
    </row>
    <row r="104" spans="2:9" x14ac:dyDescent="0.25">
      <c r="B104" s="6"/>
      <c r="C104" s="82"/>
      <c r="D104" s="82"/>
      <c r="E104" s="102"/>
      <c r="F104" s="103"/>
      <c r="G104" s="103"/>
      <c r="H104" s="102"/>
      <c r="I104" s="103"/>
    </row>
    <row r="105" spans="2:9" x14ac:dyDescent="0.25">
      <c r="B105" s="6"/>
      <c r="C105" s="82"/>
      <c r="D105" s="82"/>
      <c r="E105" s="102"/>
      <c r="F105" s="103"/>
      <c r="G105" s="103"/>
      <c r="H105" s="102"/>
      <c r="I105" s="103"/>
    </row>
    <row r="106" spans="2:9" x14ac:dyDescent="0.25">
      <c r="B106" s="6"/>
      <c r="C106" s="82"/>
      <c r="D106" s="82"/>
      <c r="E106" s="102"/>
      <c r="F106" s="103"/>
      <c r="G106" s="103"/>
      <c r="H106" s="102"/>
      <c r="I106" s="103"/>
    </row>
    <row r="107" spans="2:9" x14ac:dyDescent="0.25">
      <c r="B107" s="6"/>
      <c r="C107" s="82"/>
      <c r="D107" s="82"/>
      <c r="E107" s="102"/>
      <c r="F107" s="103"/>
      <c r="G107" s="103"/>
      <c r="H107" s="102"/>
      <c r="I107" s="103"/>
    </row>
    <row r="108" spans="2:9" x14ac:dyDescent="0.25">
      <c r="B108" s="6"/>
      <c r="C108" s="82"/>
      <c r="D108" s="82"/>
      <c r="E108" s="102"/>
      <c r="F108" s="103"/>
      <c r="G108" s="103"/>
      <c r="H108" s="102"/>
      <c r="I108" s="103"/>
    </row>
    <row r="109" spans="2:9" x14ac:dyDescent="0.25">
      <c r="B109" s="6"/>
      <c r="C109" s="82"/>
      <c r="D109" s="82"/>
      <c r="E109" s="102"/>
      <c r="F109" s="103"/>
      <c r="G109" s="103"/>
      <c r="H109" s="102"/>
      <c r="I109" s="103"/>
    </row>
    <row r="110" spans="2:9" x14ac:dyDescent="0.25">
      <c r="B110" s="6"/>
      <c r="C110" s="82"/>
      <c r="D110" s="82"/>
      <c r="E110" s="102"/>
      <c r="F110" s="103"/>
      <c r="G110" s="103"/>
      <c r="H110" s="102"/>
      <c r="I110" s="103"/>
    </row>
    <row r="111" spans="2:9" x14ac:dyDescent="0.25">
      <c r="B111" s="6"/>
      <c r="C111" s="82"/>
      <c r="D111" s="82"/>
      <c r="E111" s="102"/>
      <c r="F111" s="103"/>
      <c r="G111" s="103"/>
      <c r="H111" s="102"/>
      <c r="I111" s="103"/>
    </row>
    <row r="112" spans="2:9" x14ac:dyDescent="0.25">
      <c r="B112" s="6"/>
      <c r="C112" s="82"/>
      <c r="D112" s="82"/>
      <c r="E112" s="102"/>
      <c r="F112" s="103"/>
      <c r="G112" s="103"/>
      <c r="H112" s="102"/>
      <c r="I112" s="103"/>
    </row>
    <row r="113" spans="2:9" x14ac:dyDescent="0.25">
      <c r="B113" s="6"/>
      <c r="C113" s="82"/>
      <c r="D113" s="82"/>
      <c r="E113" s="102"/>
      <c r="F113" s="103"/>
      <c r="G113" s="103"/>
      <c r="H113" s="102"/>
      <c r="I113" s="103"/>
    </row>
    <row r="114" spans="2:9" x14ac:dyDescent="0.25">
      <c r="B114" s="6"/>
      <c r="C114" s="82"/>
      <c r="D114" s="82"/>
      <c r="E114" s="102"/>
      <c r="F114" s="103"/>
      <c r="G114" s="103"/>
      <c r="H114" s="102"/>
      <c r="I114" s="103"/>
    </row>
    <row r="115" spans="2:9" x14ac:dyDescent="0.25">
      <c r="B115" s="6"/>
      <c r="C115" s="82"/>
      <c r="D115" s="82"/>
      <c r="E115" s="102"/>
      <c r="F115" s="103"/>
      <c r="G115" s="103"/>
      <c r="H115" s="102"/>
      <c r="I115" s="103"/>
    </row>
    <row r="116" spans="2:9" x14ac:dyDescent="0.25">
      <c r="B116" s="6"/>
      <c r="C116" s="82"/>
      <c r="D116" s="82"/>
      <c r="E116" s="102"/>
      <c r="F116" s="103"/>
      <c r="G116" s="103"/>
      <c r="H116" s="102"/>
      <c r="I116" s="103"/>
    </row>
    <row r="117" spans="2:9" x14ac:dyDescent="0.25">
      <c r="B117" s="6"/>
      <c r="C117" s="82"/>
      <c r="D117" s="82"/>
      <c r="E117" s="102"/>
      <c r="F117" s="103"/>
      <c r="G117" s="103"/>
      <c r="H117" s="102"/>
      <c r="I117" s="103"/>
    </row>
    <row r="118" spans="2:9" x14ac:dyDescent="0.25">
      <c r="B118" s="6"/>
      <c r="C118" s="82"/>
      <c r="D118" s="82"/>
      <c r="E118" s="102"/>
      <c r="F118" s="103"/>
      <c r="G118" s="103"/>
      <c r="H118" s="102"/>
      <c r="I118" s="103"/>
    </row>
    <row r="119" spans="2:9" x14ac:dyDescent="0.25">
      <c r="B119" s="6"/>
      <c r="C119" s="82"/>
      <c r="D119" s="82"/>
      <c r="E119" s="102"/>
      <c r="F119" s="103"/>
      <c r="G119" s="103"/>
      <c r="H119" s="102"/>
      <c r="I119" s="103"/>
    </row>
    <row r="120" spans="2:9" x14ac:dyDescent="0.25">
      <c r="B120" s="6"/>
      <c r="C120" s="82"/>
      <c r="D120" s="82"/>
      <c r="E120" s="102"/>
      <c r="F120" s="103"/>
      <c r="G120" s="103"/>
      <c r="H120" s="102"/>
      <c r="I120" s="103"/>
    </row>
    <row r="121" spans="2:9" x14ac:dyDescent="0.25">
      <c r="B121" s="6"/>
      <c r="C121" s="82"/>
      <c r="D121" s="82"/>
      <c r="E121" s="102"/>
      <c r="F121" s="103"/>
      <c r="G121" s="103"/>
      <c r="H121" s="102"/>
      <c r="I121" s="103"/>
    </row>
    <row r="122" spans="2:9" x14ac:dyDescent="0.25">
      <c r="B122" s="6"/>
      <c r="C122" s="82"/>
      <c r="D122" s="82"/>
      <c r="E122" s="102"/>
      <c r="F122" s="103"/>
      <c r="G122" s="103"/>
      <c r="H122" s="102"/>
      <c r="I122" s="103"/>
    </row>
    <row r="123" spans="2:9" x14ac:dyDescent="0.25">
      <c r="B123" s="6"/>
      <c r="C123" s="82"/>
      <c r="D123" s="82"/>
      <c r="E123" s="102"/>
      <c r="F123" s="103"/>
      <c r="G123" s="103"/>
      <c r="H123" s="102"/>
      <c r="I123" s="103"/>
    </row>
    <row r="124" spans="2:9" x14ac:dyDescent="0.25">
      <c r="B124" s="6"/>
      <c r="C124" s="82"/>
      <c r="D124" s="82"/>
      <c r="E124" s="102"/>
      <c r="F124" s="103"/>
      <c r="G124" s="103"/>
      <c r="H124" s="102"/>
      <c r="I124" s="103"/>
    </row>
    <row r="125" spans="2:9" x14ac:dyDescent="0.25">
      <c r="B125" s="6"/>
      <c r="C125" s="82"/>
      <c r="D125" s="82"/>
      <c r="E125" s="102"/>
      <c r="F125" s="103"/>
      <c r="G125" s="103"/>
      <c r="H125" s="102"/>
      <c r="I125" s="103"/>
    </row>
    <row r="126" spans="2:9" x14ac:dyDescent="0.25">
      <c r="B126" s="6"/>
      <c r="C126" s="82"/>
      <c r="D126" s="82"/>
      <c r="E126" s="102"/>
      <c r="F126" s="103"/>
      <c r="G126" s="103"/>
      <c r="H126" s="102"/>
      <c r="I126" s="103"/>
    </row>
    <row r="127" spans="2:9" x14ac:dyDescent="0.25">
      <c r="B127" s="6"/>
      <c r="C127" s="82"/>
      <c r="D127" s="82"/>
      <c r="E127" s="102"/>
      <c r="F127" s="103"/>
      <c r="G127" s="103"/>
      <c r="H127" s="102"/>
      <c r="I127" s="103"/>
    </row>
    <row r="128" spans="2:9" x14ac:dyDescent="0.25">
      <c r="B128" s="6"/>
      <c r="C128" s="82"/>
      <c r="D128" s="82"/>
      <c r="E128" s="102"/>
      <c r="F128" s="103"/>
      <c r="G128" s="103"/>
      <c r="H128" s="102"/>
      <c r="I128" s="103"/>
    </row>
    <row r="129" spans="2:9" x14ac:dyDescent="0.25">
      <c r="B129" s="6"/>
      <c r="C129" s="82"/>
      <c r="D129" s="82"/>
      <c r="E129" s="102"/>
      <c r="F129" s="103"/>
      <c r="G129" s="103"/>
      <c r="H129" s="102"/>
      <c r="I129" s="103"/>
    </row>
    <row r="130" spans="2:9" x14ac:dyDescent="0.25">
      <c r="B130" s="6"/>
      <c r="C130" s="82"/>
      <c r="D130" s="82"/>
      <c r="E130" s="102"/>
      <c r="F130" s="103"/>
      <c r="G130" s="103"/>
      <c r="H130" s="102"/>
      <c r="I130" s="103"/>
    </row>
    <row r="131" spans="2:9" x14ac:dyDescent="0.25">
      <c r="B131" s="6"/>
      <c r="C131" s="82"/>
      <c r="D131" s="82"/>
      <c r="E131" s="102"/>
      <c r="F131" s="103"/>
      <c r="G131" s="103"/>
      <c r="H131" s="102"/>
      <c r="I131" s="103"/>
    </row>
    <row r="132" spans="2:9" x14ac:dyDescent="0.25">
      <c r="B132" s="6"/>
      <c r="C132" s="82"/>
      <c r="D132" s="82"/>
      <c r="E132" s="102"/>
      <c r="F132" s="103"/>
      <c r="G132" s="103"/>
      <c r="H132" s="102"/>
      <c r="I132" s="103"/>
    </row>
    <row r="133" spans="2:9" x14ac:dyDescent="0.25">
      <c r="B133" s="6"/>
      <c r="C133" s="82"/>
      <c r="D133" s="82"/>
      <c r="E133" s="102"/>
      <c r="F133" s="103"/>
      <c r="G133" s="103"/>
      <c r="H133" s="102"/>
      <c r="I133" s="103"/>
    </row>
    <row r="134" spans="2:9" x14ac:dyDescent="0.25">
      <c r="B134" s="6"/>
      <c r="C134" s="82"/>
      <c r="D134" s="82"/>
      <c r="E134" s="102"/>
      <c r="F134" s="103"/>
      <c r="G134" s="103"/>
      <c r="H134" s="102"/>
      <c r="I134" s="103"/>
    </row>
    <row r="135" spans="2:9" x14ac:dyDescent="0.25">
      <c r="B135" s="6"/>
      <c r="C135" s="82"/>
      <c r="D135" s="82"/>
      <c r="E135" s="102"/>
      <c r="F135" s="103"/>
      <c r="G135" s="103"/>
      <c r="H135" s="102"/>
      <c r="I135" s="103"/>
    </row>
    <row r="136" spans="2:9" x14ac:dyDescent="0.25">
      <c r="B136" s="6"/>
      <c r="C136" s="82"/>
      <c r="D136" s="82"/>
      <c r="E136" s="102"/>
      <c r="F136" s="103"/>
      <c r="G136" s="103"/>
      <c r="H136" s="102"/>
      <c r="I136" s="103"/>
    </row>
    <row r="137" spans="2:9" x14ac:dyDescent="0.25">
      <c r="B137" s="6"/>
      <c r="C137" s="82"/>
      <c r="D137" s="82"/>
      <c r="E137" s="102"/>
      <c r="F137" s="103"/>
      <c r="G137" s="103"/>
      <c r="H137" s="102"/>
      <c r="I137" s="103"/>
    </row>
    <row r="138" spans="2:9" x14ac:dyDescent="0.25">
      <c r="B138" s="6"/>
      <c r="C138" s="82"/>
      <c r="D138" s="82"/>
      <c r="E138" s="102"/>
      <c r="F138" s="103"/>
      <c r="G138" s="103"/>
      <c r="H138" s="102"/>
      <c r="I138" s="103"/>
    </row>
    <row r="139" spans="2:9" x14ac:dyDescent="0.25">
      <c r="B139" s="6"/>
      <c r="C139" s="82"/>
      <c r="D139" s="82"/>
      <c r="E139" s="102"/>
      <c r="F139" s="103"/>
      <c r="G139" s="103"/>
      <c r="H139" s="102"/>
      <c r="I139" s="103"/>
    </row>
    <row r="140" spans="2:9" x14ac:dyDescent="0.25">
      <c r="B140" s="6"/>
      <c r="C140" s="82"/>
      <c r="D140" s="82"/>
      <c r="E140" s="102"/>
      <c r="F140" s="103"/>
      <c r="G140" s="103"/>
      <c r="H140" s="102"/>
      <c r="I140" s="103"/>
    </row>
    <row r="141" spans="2:9" x14ac:dyDescent="0.25">
      <c r="B141" s="6"/>
      <c r="C141" s="82"/>
      <c r="D141" s="82"/>
      <c r="E141" s="102"/>
      <c r="F141" s="103"/>
      <c r="G141" s="103"/>
      <c r="H141" s="102"/>
      <c r="I141" s="103"/>
    </row>
    <row r="142" spans="2:9" x14ac:dyDescent="0.25">
      <c r="B142" s="6"/>
      <c r="C142" s="82"/>
      <c r="D142" s="82"/>
      <c r="E142" s="102"/>
      <c r="F142" s="103"/>
      <c r="G142" s="103"/>
      <c r="H142" s="102"/>
      <c r="I142" s="103"/>
    </row>
    <row r="143" spans="2:9" x14ac:dyDescent="0.25">
      <c r="B143" s="6"/>
      <c r="C143" s="82"/>
      <c r="D143" s="82"/>
      <c r="E143" s="102"/>
      <c r="F143" s="103"/>
      <c r="G143" s="103"/>
      <c r="H143" s="102"/>
      <c r="I143" s="103"/>
    </row>
    <row r="144" spans="2:9" x14ac:dyDescent="0.25">
      <c r="B144" s="6"/>
      <c r="C144" s="82"/>
      <c r="D144" s="82"/>
      <c r="E144" s="102"/>
      <c r="F144" s="103"/>
      <c r="G144" s="103"/>
      <c r="H144" s="102"/>
      <c r="I144" s="103"/>
    </row>
    <row r="145" spans="2:9" x14ac:dyDescent="0.25">
      <c r="B145" s="6"/>
      <c r="C145" s="82"/>
      <c r="D145" s="82"/>
      <c r="E145" s="102"/>
      <c r="F145" s="103"/>
      <c r="G145" s="103"/>
      <c r="H145" s="102"/>
      <c r="I145" s="103"/>
    </row>
    <row r="146" spans="2:9" x14ac:dyDescent="0.25">
      <c r="B146" s="6"/>
      <c r="C146" s="82"/>
      <c r="D146" s="82"/>
      <c r="E146" s="102"/>
      <c r="F146" s="103"/>
      <c r="G146" s="103"/>
      <c r="H146" s="102"/>
      <c r="I146" s="103"/>
    </row>
    <row r="147" spans="2:9" x14ac:dyDescent="0.25">
      <c r="B147" s="6"/>
      <c r="C147" s="82"/>
      <c r="D147" s="82"/>
      <c r="E147" s="102"/>
      <c r="F147" s="103"/>
      <c r="G147" s="103"/>
      <c r="H147" s="102"/>
      <c r="I147" s="103"/>
    </row>
    <row r="148" spans="2:9" x14ac:dyDescent="0.25">
      <c r="B148" s="6"/>
      <c r="C148" s="82"/>
      <c r="D148" s="82"/>
      <c r="E148" s="102"/>
      <c r="F148" s="103"/>
      <c r="G148" s="103"/>
      <c r="H148" s="102"/>
      <c r="I148" s="103"/>
    </row>
    <row r="149" spans="2:9" x14ac:dyDescent="0.25">
      <c r="B149" s="6"/>
      <c r="C149" s="82"/>
      <c r="D149" s="82"/>
      <c r="E149" s="102"/>
      <c r="F149" s="103"/>
      <c r="G149" s="103"/>
      <c r="H149" s="102"/>
      <c r="I149" s="103"/>
    </row>
    <row r="150" spans="2:9" x14ac:dyDescent="0.25">
      <c r="B150" s="6"/>
      <c r="C150" s="82"/>
      <c r="D150" s="82"/>
      <c r="E150" s="102"/>
      <c r="F150" s="103"/>
      <c r="G150" s="103"/>
      <c r="H150" s="102"/>
      <c r="I150" s="103"/>
    </row>
    <row r="151" spans="2:9" x14ac:dyDescent="0.25">
      <c r="B151" s="6"/>
      <c r="C151" s="82"/>
      <c r="D151" s="82"/>
      <c r="E151" s="102"/>
      <c r="F151" s="103"/>
      <c r="G151" s="103"/>
      <c r="H151" s="102"/>
      <c r="I151" s="103"/>
    </row>
    <row r="152" spans="2:9" x14ac:dyDescent="0.25">
      <c r="B152" s="6"/>
      <c r="C152" s="82"/>
      <c r="D152" s="82"/>
      <c r="E152" s="102"/>
      <c r="F152" s="103"/>
      <c r="G152" s="103"/>
      <c r="H152" s="102"/>
      <c r="I152" s="103"/>
    </row>
    <row r="153" spans="2:9" x14ac:dyDescent="0.25">
      <c r="B153" s="6"/>
      <c r="C153" s="82"/>
      <c r="D153" s="82"/>
      <c r="E153" s="102"/>
      <c r="F153" s="103"/>
      <c r="G153" s="103"/>
      <c r="H153" s="102"/>
      <c r="I153" s="103"/>
    </row>
    <row r="154" spans="2:9" x14ac:dyDescent="0.25">
      <c r="B154" s="6"/>
      <c r="C154" s="82"/>
      <c r="D154" s="82"/>
      <c r="E154" s="102"/>
      <c r="F154" s="103"/>
      <c r="G154" s="103"/>
      <c r="H154" s="102"/>
      <c r="I154" s="103"/>
    </row>
    <row r="155" spans="2:9" x14ac:dyDescent="0.25">
      <c r="B155" s="6"/>
      <c r="C155" s="82"/>
      <c r="D155" s="82"/>
      <c r="E155" s="102"/>
      <c r="F155" s="103"/>
      <c r="G155" s="103"/>
      <c r="H155" s="102"/>
      <c r="I155" s="103"/>
    </row>
    <row r="156" spans="2:9" x14ac:dyDescent="0.25">
      <c r="B156" s="6"/>
      <c r="C156" s="82"/>
      <c r="D156" s="82"/>
      <c r="E156" s="102"/>
      <c r="F156" s="103"/>
      <c r="G156" s="103"/>
      <c r="H156" s="102"/>
      <c r="I156" s="103"/>
    </row>
    <row r="157" spans="2:9" x14ac:dyDescent="0.25">
      <c r="B157" s="6"/>
      <c r="C157" s="82"/>
      <c r="D157" s="82"/>
      <c r="E157" s="102"/>
      <c r="F157" s="103"/>
      <c r="G157" s="103"/>
      <c r="H157" s="102"/>
      <c r="I157" s="103"/>
    </row>
    <row r="158" spans="2:9" x14ac:dyDescent="0.25">
      <c r="B158" s="6"/>
      <c r="C158" s="82"/>
      <c r="D158" s="82"/>
      <c r="E158" s="102"/>
      <c r="F158" s="103"/>
      <c r="G158" s="103"/>
      <c r="H158" s="102"/>
      <c r="I158" s="103"/>
    </row>
    <row r="159" spans="2:9" x14ac:dyDescent="0.25">
      <c r="B159" s="6"/>
      <c r="C159" s="82"/>
      <c r="D159" s="82"/>
      <c r="E159" s="102"/>
      <c r="F159" s="103"/>
      <c r="G159" s="103"/>
      <c r="H159" s="102"/>
      <c r="I159" s="103"/>
    </row>
    <row r="160" spans="2:9" x14ac:dyDescent="0.25">
      <c r="B160" s="6"/>
      <c r="C160" s="82"/>
      <c r="D160" s="82"/>
      <c r="E160" s="102"/>
      <c r="F160" s="103"/>
      <c r="G160" s="103"/>
      <c r="H160" s="102"/>
      <c r="I160" s="103"/>
    </row>
    <row r="161" spans="2:9" x14ac:dyDescent="0.25">
      <c r="B161" s="6"/>
      <c r="C161" s="82"/>
      <c r="D161" s="82"/>
      <c r="E161" s="102"/>
      <c r="F161" s="103"/>
      <c r="G161" s="103"/>
      <c r="H161" s="102"/>
      <c r="I161" s="103"/>
    </row>
    <row r="162" spans="2:9" x14ac:dyDescent="0.25">
      <c r="B162" s="6"/>
      <c r="C162" s="82"/>
      <c r="D162" s="82"/>
      <c r="E162" s="102"/>
      <c r="F162" s="103"/>
      <c r="G162" s="103"/>
      <c r="H162" s="102"/>
      <c r="I162" s="103"/>
    </row>
    <row r="163" spans="2:9" x14ac:dyDescent="0.25">
      <c r="B163" s="6"/>
      <c r="C163" s="82"/>
      <c r="D163" s="82"/>
      <c r="E163" s="102"/>
      <c r="F163" s="103"/>
      <c r="G163" s="103"/>
      <c r="H163" s="102"/>
      <c r="I163" s="103"/>
    </row>
    <row r="164" spans="2:9" x14ac:dyDescent="0.25">
      <c r="B164" s="6"/>
      <c r="C164" s="82"/>
      <c r="D164" s="82"/>
      <c r="E164" s="102"/>
      <c r="F164" s="103"/>
      <c r="G164" s="103"/>
      <c r="H164" s="102"/>
      <c r="I164" s="103"/>
    </row>
    <row r="165" spans="2:9" x14ac:dyDescent="0.25">
      <c r="B165" s="6"/>
      <c r="C165" s="82"/>
      <c r="D165" s="82"/>
      <c r="E165" s="102"/>
      <c r="F165" s="103"/>
      <c r="G165" s="103"/>
      <c r="H165" s="102"/>
      <c r="I165" s="103"/>
    </row>
    <row r="166" spans="2:9" x14ac:dyDescent="0.25">
      <c r="B166" s="6"/>
      <c r="C166" s="82"/>
      <c r="D166" s="82"/>
      <c r="E166" s="102"/>
      <c r="F166" s="103"/>
      <c r="G166" s="103"/>
      <c r="H166" s="102"/>
      <c r="I166" s="103"/>
    </row>
    <row r="167" spans="2:9" x14ac:dyDescent="0.25">
      <c r="B167" s="6"/>
      <c r="C167" s="82"/>
      <c r="D167" s="82"/>
      <c r="E167" s="102"/>
      <c r="F167" s="103"/>
      <c r="G167" s="103"/>
      <c r="H167" s="102"/>
      <c r="I167" s="103"/>
    </row>
    <row r="168" spans="2:9" x14ac:dyDescent="0.25">
      <c r="B168" s="6"/>
      <c r="C168" s="82"/>
      <c r="D168" s="82"/>
      <c r="E168" s="102"/>
      <c r="F168" s="103"/>
      <c r="G168" s="103"/>
      <c r="H168" s="102"/>
      <c r="I168" s="103"/>
    </row>
    <row r="169" spans="2:9" x14ac:dyDescent="0.25">
      <c r="B169" s="6"/>
      <c r="C169" s="82"/>
      <c r="D169" s="82"/>
      <c r="E169" s="102"/>
      <c r="F169" s="103"/>
      <c r="G169" s="103"/>
      <c r="H169" s="102"/>
      <c r="I169" s="103"/>
    </row>
    <row r="170" spans="2:9" x14ac:dyDescent="0.25">
      <c r="B170" s="6"/>
      <c r="C170" s="82"/>
      <c r="D170" s="82"/>
      <c r="E170" s="102"/>
      <c r="F170" s="103"/>
      <c r="G170" s="103"/>
      <c r="H170" s="102"/>
      <c r="I170" s="103"/>
    </row>
    <row r="171" spans="2:9" x14ac:dyDescent="0.25">
      <c r="B171" s="6"/>
      <c r="C171" s="82"/>
      <c r="D171" s="82"/>
      <c r="E171" s="102"/>
      <c r="F171" s="103"/>
      <c r="G171" s="103"/>
      <c r="H171" s="102"/>
      <c r="I171" s="103"/>
    </row>
    <row r="172" spans="2:9" x14ac:dyDescent="0.25">
      <c r="B172" s="6"/>
      <c r="C172" s="82"/>
      <c r="D172" s="82"/>
      <c r="E172" s="102"/>
      <c r="F172" s="103"/>
      <c r="G172" s="103"/>
      <c r="H172" s="102"/>
      <c r="I172" s="103"/>
    </row>
    <row r="173" spans="2:9" x14ac:dyDescent="0.25">
      <c r="B173" s="6"/>
      <c r="C173" s="82"/>
      <c r="D173" s="82"/>
      <c r="E173" s="102"/>
      <c r="F173" s="103"/>
      <c r="G173" s="103"/>
      <c r="H173" s="102"/>
      <c r="I173" s="103"/>
    </row>
    <row r="174" spans="2:9" x14ac:dyDescent="0.25">
      <c r="B174" s="6"/>
      <c r="C174" s="82"/>
      <c r="D174" s="82"/>
      <c r="E174" s="102"/>
      <c r="F174" s="103"/>
      <c r="G174" s="103"/>
      <c r="H174" s="102"/>
      <c r="I174" s="103"/>
    </row>
    <row r="175" spans="2:9" x14ac:dyDescent="0.25">
      <c r="B175" s="6"/>
      <c r="C175" s="82"/>
      <c r="D175" s="82"/>
      <c r="E175" s="102"/>
      <c r="F175" s="103"/>
      <c r="G175" s="103"/>
      <c r="H175" s="102"/>
      <c r="I175" s="103"/>
    </row>
    <row r="176" spans="2:9" x14ac:dyDescent="0.25">
      <c r="B176" s="6"/>
      <c r="C176" s="82"/>
      <c r="D176" s="82"/>
      <c r="E176" s="102"/>
      <c r="F176" s="103"/>
      <c r="G176" s="103"/>
      <c r="H176" s="102"/>
      <c r="I176" s="103"/>
    </row>
    <row r="177" spans="2:9" x14ac:dyDescent="0.25">
      <c r="B177" s="6"/>
      <c r="C177" s="82"/>
      <c r="D177" s="82"/>
      <c r="E177" s="102"/>
      <c r="F177" s="103"/>
      <c r="G177" s="103"/>
      <c r="H177" s="102"/>
      <c r="I177" s="103"/>
    </row>
    <row r="178" spans="2:9" x14ac:dyDescent="0.25">
      <c r="B178" s="6"/>
      <c r="C178" s="82"/>
      <c r="D178" s="82"/>
      <c r="E178" s="102"/>
      <c r="F178" s="103"/>
      <c r="G178" s="103"/>
      <c r="H178" s="102"/>
      <c r="I178" s="103"/>
    </row>
    <row r="179" spans="2:9" x14ac:dyDescent="0.25">
      <c r="B179" s="6"/>
      <c r="C179" s="82"/>
      <c r="D179" s="82"/>
      <c r="E179" s="102"/>
      <c r="F179" s="103"/>
      <c r="G179" s="103"/>
      <c r="H179" s="102"/>
      <c r="I179" s="103"/>
    </row>
    <row r="180" spans="2:9" x14ac:dyDescent="0.25">
      <c r="B180" s="6"/>
      <c r="C180" s="82"/>
      <c r="D180" s="82"/>
      <c r="E180" s="102"/>
      <c r="F180" s="103"/>
      <c r="G180" s="103"/>
      <c r="H180" s="102"/>
      <c r="I180" s="103"/>
    </row>
    <row r="181" spans="2:9" x14ac:dyDescent="0.25">
      <c r="B181" s="6"/>
      <c r="C181" s="82"/>
      <c r="D181" s="82"/>
      <c r="E181" s="102"/>
      <c r="F181" s="103"/>
      <c r="G181" s="103"/>
      <c r="H181" s="102"/>
      <c r="I181" s="103"/>
    </row>
    <row r="182" spans="2:9" x14ac:dyDescent="0.25">
      <c r="B182" s="6"/>
      <c r="C182" s="82"/>
      <c r="D182" s="82"/>
      <c r="E182" s="102"/>
      <c r="F182" s="103"/>
      <c r="G182" s="103"/>
      <c r="H182" s="102"/>
      <c r="I182" s="103"/>
    </row>
    <row r="183" spans="2:9" x14ac:dyDescent="0.25">
      <c r="B183" s="6"/>
      <c r="C183" s="82"/>
      <c r="D183" s="82"/>
      <c r="E183" s="102"/>
      <c r="F183" s="103"/>
      <c r="G183" s="103"/>
      <c r="H183" s="102"/>
      <c r="I183" s="103"/>
    </row>
    <row r="184" spans="2:9" x14ac:dyDescent="0.25">
      <c r="B184" s="6"/>
      <c r="C184" s="82"/>
      <c r="D184" s="82"/>
      <c r="E184" s="102"/>
      <c r="F184" s="103"/>
      <c r="G184" s="103"/>
      <c r="H184" s="102"/>
      <c r="I184" s="103"/>
    </row>
    <row r="185" spans="2:9" x14ac:dyDescent="0.25">
      <c r="B185" s="6"/>
      <c r="C185" s="82"/>
      <c r="D185" s="82"/>
      <c r="E185" s="102"/>
      <c r="F185" s="103"/>
      <c r="G185" s="103"/>
      <c r="H185" s="102"/>
      <c r="I185" s="103"/>
    </row>
    <row r="186" spans="2:9" x14ac:dyDescent="0.25">
      <c r="B186" s="6"/>
      <c r="C186" s="82"/>
      <c r="D186" s="82"/>
      <c r="E186" s="102"/>
      <c r="F186" s="103"/>
      <c r="G186" s="103"/>
      <c r="H186" s="102"/>
      <c r="I186" s="103"/>
    </row>
    <row r="187" spans="2:9" x14ac:dyDescent="0.25">
      <c r="B187" s="6"/>
      <c r="C187" s="82"/>
      <c r="D187" s="82"/>
      <c r="E187" s="102"/>
      <c r="F187" s="103"/>
      <c r="G187" s="103"/>
      <c r="H187" s="102"/>
      <c r="I187" s="103"/>
    </row>
    <row r="188" spans="2:9" x14ac:dyDescent="0.25">
      <c r="B188" s="6"/>
      <c r="C188" s="82"/>
      <c r="D188" s="82"/>
      <c r="E188" s="102"/>
      <c r="F188" s="103"/>
      <c r="G188" s="103"/>
      <c r="H188" s="102"/>
      <c r="I188" s="103"/>
    </row>
    <row r="189" spans="2:9" x14ac:dyDescent="0.25">
      <c r="B189" s="6"/>
      <c r="C189" s="82"/>
      <c r="D189" s="82"/>
      <c r="E189" s="102"/>
      <c r="F189" s="103"/>
      <c r="G189" s="103"/>
      <c r="H189" s="102"/>
      <c r="I189" s="103"/>
    </row>
    <row r="190" spans="2:9" x14ac:dyDescent="0.25">
      <c r="B190" s="6"/>
      <c r="C190" s="82"/>
      <c r="D190" s="82"/>
      <c r="E190" s="102"/>
      <c r="F190" s="103"/>
      <c r="G190" s="103"/>
      <c r="H190" s="102"/>
      <c r="I190" s="103"/>
    </row>
    <row r="191" spans="2:9" x14ac:dyDescent="0.25">
      <c r="B191" s="6"/>
      <c r="C191" s="82"/>
      <c r="D191" s="82"/>
      <c r="E191" s="102"/>
      <c r="F191" s="103"/>
      <c r="G191" s="103"/>
      <c r="H191" s="102"/>
      <c r="I191" s="103"/>
    </row>
    <row r="192" spans="2:9" x14ac:dyDescent="0.25">
      <c r="B192" s="6"/>
      <c r="C192" s="82"/>
      <c r="D192" s="82"/>
      <c r="E192" s="102"/>
      <c r="F192" s="103"/>
      <c r="G192" s="103"/>
      <c r="H192" s="102"/>
      <c r="I192" s="103"/>
    </row>
    <row r="193" spans="2:9" x14ac:dyDescent="0.25">
      <c r="B193" s="6"/>
      <c r="C193" s="82"/>
      <c r="D193" s="82"/>
      <c r="E193" s="102"/>
      <c r="F193" s="103"/>
      <c r="G193" s="103"/>
      <c r="H193" s="102"/>
      <c r="I193" s="103"/>
    </row>
    <row r="194" spans="2:9" x14ac:dyDescent="0.25">
      <c r="B194" s="6"/>
      <c r="C194" s="82"/>
      <c r="D194" s="82"/>
      <c r="E194" s="102"/>
      <c r="F194" s="103"/>
      <c r="G194" s="103"/>
      <c r="H194" s="102"/>
      <c r="I194" s="103"/>
    </row>
    <row r="195" spans="2:9" x14ac:dyDescent="0.25">
      <c r="B195" s="6"/>
      <c r="C195" s="82"/>
      <c r="D195" s="82"/>
      <c r="E195" s="102"/>
      <c r="F195" s="103"/>
      <c r="G195" s="103"/>
      <c r="H195" s="102"/>
      <c r="I195" s="103"/>
    </row>
    <row r="196" spans="2:9" x14ac:dyDescent="0.25">
      <c r="B196" s="6"/>
      <c r="C196" s="82"/>
      <c r="D196" s="82"/>
      <c r="E196" s="102"/>
      <c r="F196" s="103"/>
      <c r="G196" s="103"/>
      <c r="H196" s="102"/>
      <c r="I196" s="103"/>
    </row>
    <row r="197" spans="2:9" x14ac:dyDescent="0.25">
      <c r="B197" s="6"/>
      <c r="C197" s="82"/>
      <c r="D197" s="82"/>
      <c r="E197" s="102"/>
      <c r="F197" s="103"/>
      <c r="G197" s="103"/>
      <c r="H197" s="102"/>
      <c r="I197" s="103"/>
    </row>
    <row r="198" spans="2:9" x14ac:dyDescent="0.25">
      <c r="B198" s="6"/>
      <c r="C198" s="82"/>
      <c r="D198" s="82"/>
      <c r="E198" s="102"/>
      <c r="F198" s="103"/>
      <c r="G198" s="103"/>
      <c r="H198" s="102"/>
      <c r="I198" s="103"/>
    </row>
    <row r="199" spans="2:9" x14ac:dyDescent="0.25">
      <c r="B199" s="6"/>
      <c r="C199" s="82"/>
      <c r="D199" s="82"/>
      <c r="E199" s="102"/>
      <c r="F199" s="103"/>
      <c r="G199" s="103"/>
      <c r="H199" s="102"/>
      <c r="I199" s="103"/>
    </row>
    <row r="200" spans="2:9" x14ac:dyDescent="0.25">
      <c r="B200" s="6"/>
      <c r="C200" s="82"/>
      <c r="D200" s="82"/>
      <c r="E200" s="102"/>
      <c r="F200" s="103"/>
      <c r="G200" s="103"/>
      <c r="H200" s="102"/>
      <c r="I200" s="103"/>
    </row>
    <row r="201" spans="2:9" x14ac:dyDescent="0.25">
      <c r="B201" s="6"/>
      <c r="C201" s="82"/>
      <c r="D201" s="82"/>
      <c r="E201" s="102"/>
      <c r="F201" s="103"/>
      <c r="G201" s="103"/>
      <c r="H201" s="102"/>
      <c r="I201" s="103"/>
    </row>
    <row r="202" spans="2:9" x14ac:dyDescent="0.25">
      <c r="B202" s="6"/>
      <c r="C202" s="82"/>
      <c r="D202" s="82"/>
      <c r="E202" s="102"/>
      <c r="F202" s="103"/>
      <c r="G202" s="103"/>
      <c r="H202" s="102"/>
      <c r="I202" s="103"/>
    </row>
    <row r="203" spans="2:9" x14ac:dyDescent="0.25">
      <c r="B203" s="6"/>
      <c r="C203" s="82"/>
      <c r="D203" s="82"/>
      <c r="E203" s="102"/>
      <c r="F203" s="103"/>
      <c r="G203" s="103"/>
      <c r="H203" s="102"/>
      <c r="I203" s="103"/>
    </row>
    <row r="204" spans="2:9" x14ac:dyDescent="0.25">
      <c r="B204" s="6"/>
      <c r="C204" s="82"/>
      <c r="D204" s="82"/>
      <c r="E204" s="102"/>
      <c r="F204" s="103"/>
      <c r="G204" s="103"/>
      <c r="H204" s="102"/>
      <c r="I204" s="103"/>
    </row>
    <row r="205" spans="2:9" x14ac:dyDescent="0.25">
      <c r="B205" s="6"/>
      <c r="C205" s="82"/>
      <c r="D205" s="82"/>
      <c r="E205" s="102"/>
      <c r="F205" s="103"/>
      <c r="G205" s="103"/>
      <c r="H205" s="102"/>
      <c r="I205" s="103"/>
    </row>
    <row r="206" spans="2:9" x14ac:dyDescent="0.25">
      <c r="B206" s="6"/>
      <c r="C206" s="82"/>
      <c r="D206" s="82"/>
      <c r="E206" s="102"/>
      <c r="F206" s="103"/>
      <c r="G206" s="103"/>
      <c r="H206" s="102"/>
      <c r="I206" s="103"/>
    </row>
    <row r="207" spans="2:9" x14ac:dyDescent="0.25">
      <c r="B207" s="6"/>
      <c r="C207" s="82"/>
      <c r="D207" s="82"/>
      <c r="E207" s="102"/>
      <c r="F207" s="103"/>
      <c r="G207" s="103"/>
      <c r="H207" s="102"/>
      <c r="I207" s="103"/>
    </row>
    <row r="208" spans="2:9" x14ac:dyDescent="0.25">
      <c r="B208" s="6"/>
      <c r="C208" s="82"/>
      <c r="D208" s="82"/>
      <c r="E208" s="102"/>
      <c r="F208" s="103"/>
      <c r="G208" s="103"/>
      <c r="H208" s="102"/>
      <c r="I208" s="103"/>
    </row>
    <row r="209" spans="2:9" x14ac:dyDescent="0.25">
      <c r="B209" s="6"/>
      <c r="C209" s="82"/>
      <c r="D209" s="82"/>
      <c r="E209" s="102"/>
      <c r="F209" s="103"/>
      <c r="G209" s="103"/>
      <c r="H209" s="102"/>
      <c r="I209" s="103"/>
    </row>
    <row r="210" spans="2:9" x14ac:dyDescent="0.25">
      <c r="B210" s="6"/>
      <c r="C210" s="82"/>
      <c r="D210" s="82"/>
      <c r="E210" s="102"/>
      <c r="F210" s="103"/>
      <c r="G210" s="103"/>
      <c r="H210" s="102"/>
      <c r="I210" s="103"/>
    </row>
    <row r="211" spans="2:9" x14ac:dyDescent="0.25">
      <c r="B211" s="6"/>
      <c r="C211" s="82"/>
      <c r="D211" s="82"/>
      <c r="E211" s="102"/>
      <c r="F211" s="103"/>
      <c r="G211" s="103"/>
      <c r="H211" s="102"/>
      <c r="I211" s="103"/>
    </row>
    <row r="212" spans="2:9" x14ac:dyDescent="0.25">
      <c r="B212" s="6"/>
      <c r="C212" s="82"/>
      <c r="D212" s="82"/>
      <c r="E212" s="102"/>
      <c r="F212" s="103"/>
      <c r="G212" s="103"/>
      <c r="H212" s="102"/>
      <c r="I212" s="103"/>
    </row>
    <row r="213" spans="2:9" x14ac:dyDescent="0.25">
      <c r="B213" s="6"/>
      <c r="C213" s="82"/>
      <c r="D213" s="82"/>
      <c r="E213" s="102"/>
      <c r="F213" s="103"/>
      <c r="G213" s="103"/>
      <c r="H213" s="102"/>
      <c r="I213" s="103"/>
    </row>
    <row r="214" spans="2:9" x14ac:dyDescent="0.25">
      <c r="B214" s="6"/>
      <c r="C214" s="82"/>
      <c r="D214" s="82"/>
      <c r="E214" s="102"/>
      <c r="F214" s="103"/>
      <c r="G214" s="103"/>
      <c r="H214" s="102"/>
      <c r="I214" s="103"/>
    </row>
    <row r="215" spans="2:9" x14ac:dyDescent="0.25">
      <c r="B215" s="6"/>
      <c r="C215" s="82"/>
      <c r="D215" s="82"/>
      <c r="E215" s="102"/>
      <c r="F215" s="103"/>
      <c r="G215" s="103"/>
      <c r="H215" s="102"/>
      <c r="I215" s="103"/>
    </row>
    <row r="216" spans="2:9" x14ac:dyDescent="0.25">
      <c r="B216" s="6"/>
      <c r="C216" s="82"/>
      <c r="D216" s="82"/>
      <c r="E216" s="102"/>
      <c r="F216" s="103"/>
      <c r="G216" s="103"/>
      <c r="H216" s="102"/>
      <c r="I216" s="103"/>
    </row>
    <row r="217" spans="2:9" x14ac:dyDescent="0.25">
      <c r="B217" s="6"/>
      <c r="C217" s="82"/>
      <c r="D217" s="82"/>
      <c r="E217" s="102"/>
      <c r="F217" s="103"/>
      <c r="G217" s="103"/>
      <c r="H217" s="102"/>
      <c r="I217" s="103"/>
    </row>
    <row r="218" spans="2:9" x14ac:dyDescent="0.25">
      <c r="B218" s="6"/>
      <c r="C218" s="82"/>
      <c r="D218" s="82"/>
      <c r="E218" s="102"/>
      <c r="F218" s="103"/>
      <c r="G218" s="103"/>
      <c r="H218" s="102"/>
      <c r="I218" s="103"/>
    </row>
    <row r="219" spans="2:9" x14ac:dyDescent="0.25">
      <c r="B219" s="6"/>
      <c r="C219" s="82"/>
      <c r="D219" s="82"/>
      <c r="E219" s="102"/>
      <c r="F219" s="103"/>
      <c r="G219" s="103"/>
      <c r="H219" s="102"/>
      <c r="I219" s="103"/>
    </row>
    <row r="220" spans="2:9" x14ac:dyDescent="0.25">
      <c r="B220" s="6"/>
      <c r="C220" s="82"/>
      <c r="D220" s="82"/>
      <c r="E220" s="102"/>
      <c r="F220" s="103"/>
      <c r="G220" s="103"/>
      <c r="H220" s="102"/>
      <c r="I220" s="103"/>
    </row>
    <row r="221" spans="2:9" x14ac:dyDescent="0.25">
      <c r="B221" s="6"/>
      <c r="C221" s="82"/>
      <c r="D221" s="82"/>
      <c r="E221" s="102"/>
      <c r="F221" s="103"/>
      <c r="G221" s="103"/>
      <c r="H221" s="102"/>
      <c r="I221" s="103"/>
    </row>
    <row r="222" spans="2:9" x14ac:dyDescent="0.25">
      <c r="B222" s="6"/>
      <c r="C222" s="82"/>
      <c r="D222" s="82"/>
      <c r="E222" s="102"/>
      <c r="F222" s="103"/>
      <c r="G222" s="103"/>
      <c r="H222" s="102"/>
      <c r="I222" s="103"/>
    </row>
    <row r="223" spans="2:9" x14ac:dyDescent="0.25">
      <c r="B223" s="6"/>
      <c r="C223" s="82"/>
      <c r="D223" s="82"/>
      <c r="E223" s="102"/>
      <c r="F223" s="103"/>
      <c r="G223" s="103"/>
      <c r="H223" s="102"/>
      <c r="I223" s="103"/>
    </row>
    <row r="224" spans="2:9" x14ac:dyDescent="0.25">
      <c r="B224" s="6"/>
      <c r="C224" s="82"/>
      <c r="D224" s="82"/>
      <c r="E224" s="102"/>
      <c r="F224" s="103"/>
      <c r="G224" s="103"/>
      <c r="H224" s="102"/>
      <c r="I224" s="103"/>
    </row>
    <row r="225" spans="2:9" x14ac:dyDescent="0.25">
      <c r="B225" s="6"/>
      <c r="C225" s="82"/>
      <c r="D225" s="82"/>
      <c r="E225" s="102"/>
      <c r="F225" s="103"/>
      <c r="G225" s="103"/>
      <c r="H225" s="102"/>
      <c r="I225" s="103"/>
    </row>
    <row r="226" spans="2:9" x14ac:dyDescent="0.25">
      <c r="B226" s="6"/>
      <c r="C226" s="82"/>
      <c r="D226" s="82"/>
      <c r="E226" s="102"/>
      <c r="F226" s="103"/>
      <c r="G226" s="103"/>
      <c r="H226" s="102"/>
      <c r="I226" s="103"/>
    </row>
    <row r="227" spans="2:9" x14ac:dyDescent="0.25">
      <c r="B227" s="6"/>
      <c r="C227" s="82"/>
      <c r="D227" s="82"/>
      <c r="E227" s="102"/>
      <c r="F227" s="103"/>
      <c r="G227" s="103"/>
      <c r="H227" s="102"/>
      <c r="I227" s="103"/>
    </row>
    <row r="228" spans="2:9" x14ac:dyDescent="0.25">
      <c r="B228" s="6"/>
      <c r="C228" s="82"/>
      <c r="D228" s="82"/>
      <c r="E228" s="102"/>
      <c r="F228" s="103"/>
      <c r="G228" s="103"/>
      <c r="H228" s="102"/>
      <c r="I228" s="103"/>
    </row>
    <row r="229" spans="2:9" x14ac:dyDescent="0.25">
      <c r="B229" s="6"/>
      <c r="C229" s="82"/>
      <c r="D229" s="82"/>
      <c r="E229" s="102"/>
      <c r="F229" s="103"/>
      <c r="G229" s="103"/>
      <c r="H229" s="102"/>
      <c r="I229" s="103"/>
    </row>
    <row r="230" spans="2:9" x14ac:dyDescent="0.25">
      <c r="B230" s="6"/>
      <c r="C230" s="82"/>
      <c r="D230" s="82"/>
      <c r="E230" s="102"/>
      <c r="F230" s="103"/>
      <c r="G230" s="103"/>
      <c r="H230" s="102"/>
      <c r="I230" s="103"/>
    </row>
    <row r="231" spans="2:9" x14ac:dyDescent="0.25">
      <c r="B231" s="6"/>
      <c r="C231" s="82"/>
      <c r="D231" s="82"/>
      <c r="E231" s="102"/>
      <c r="F231" s="103"/>
      <c r="G231" s="103"/>
      <c r="H231" s="102"/>
      <c r="I231" s="103"/>
    </row>
    <row r="232" spans="2:9" x14ac:dyDescent="0.25">
      <c r="B232" s="6"/>
      <c r="C232" s="82"/>
      <c r="D232" s="82"/>
      <c r="E232" s="102"/>
      <c r="F232" s="103"/>
      <c r="G232" s="103"/>
      <c r="H232" s="102"/>
      <c r="I232" s="103"/>
    </row>
    <row r="233" spans="2:9" x14ac:dyDescent="0.25">
      <c r="B233" s="6"/>
      <c r="C233" s="82"/>
      <c r="D233" s="82"/>
      <c r="E233" s="102"/>
      <c r="F233" s="103"/>
      <c r="G233" s="103"/>
      <c r="H233" s="102"/>
      <c r="I233" s="103"/>
    </row>
    <row r="234" spans="2:9" x14ac:dyDescent="0.25">
      <c r="B234" s="6"/>
      <c r="C234" s="82"/>
      <c r="D234" s="82"/>
      <c r="E234" s="102"/>
      <c r="F234" s="103"/>
      <c r="G234" s="103"/>
      <c r="H234" s="102"/>
      <c r="I234" s="103"/>
    </row>
    <row r="235" spans="2:9" x14ac:dyDescent="0.25">
      <c r="B235" s="6"/>
      <c r="C235" s="82"/>
      <c r="D235" s="82"/>
      <c r="E235" s="102"/>
      <c r="F235" s="103"/>
      <c r="G235" s="103"/>
      <c r="H235" s="102"/>
      <c r="I235" s="103"/>
    </row>
    <row r="236" spans="2:9" x14ac:dyDescent="0.25">
      <c r="B236" s="6"/>
      <c r="C236" s="82"/>
      <c r="D236" s="82"/>
      <c r="E236" s="102"/>
      <c r="F236" s="103"/>
      <c r="G236" s="103"/>
      <c r="H236" s="102"/>
      <c r="I236" s="103"/>
    </row>
    <row r="237" spans="2:9" x14ac:dyDescent="0.25">
      <c r="B237" s="6"/>
      <c r="C237" s="82"/>
      <c r="D237" s="82"/>
      <c r="E237" s="102"/>
      <c r="F237" s="103"/>
      <c r="G237" s="103"/>
      <c r="H237" s="102"/>
      <c r="I237" s="103"/>
    </row>
    <row r="238" spans="2:9" x14ac:dyDescent="0.25">
      <c r="B238" s="6"/>
      <c r="C238" s="82"/>
      <c r="D238" s="82"/>
      <c r="E238" s="102"/>
      <c r="F238" s="103"/>
      <c r="G238" s="103"/>
      <c r="H238" s="102"/>
      <c r="I238" s="103"/>
    </row>
    <row r="239" spans="2:9" x14ac:dyDescent="0.25">
      <c r="B239" s="6"/>
      <c r="C239" s="82"/>
      <c r="D239" s="82"/>
      <c r="E239" s="102"/>
      <c r="F239" s="103"/>
      <c r="G239" s="103"/>
      <c r="H239" s="102"/>
      <c r="I239" s="103"/>
    </row>
    <row r="240" spans="2:9" x14ac:dyDescent="0.25">
      <c r="B240" s="6"/>
      <c r="C240" s="82"/>
      <c r="D240" s="82"/>
      <c r="E240" s="102"/>
      <c r="F240" s="103"/>
      <c r="G240" s="103"/>
      <c r="H240" s="102"/>
      <c r="I240" s="103"/>
    </row>
    <row r="241" spans="2:9" x14ac:dyDescent="0.25">
      <c r="B241" s="6"/>
      <c r="C241" s="82"/>
      <c r="D241" s="82"/>
      <c r="E241" s="102"/>
      <c r="F241" s="103"/>
      <c r="G241" s="103"/>
      <c r="H241" s="102"/>
      <c r="I241" s="103"/>
    </row>
    <row r="242" spans="2:9" x14ac:dyDescent="0.25">
      <c r="B242" s="6"/>
      <c r="C242" s="82"/>
      <c r="D242" s="82"/>
      <c r="E242" s="102"/>
      <c r="F242" s="103"/>
      <c r="G242" s="103"/>
      <c r="H242" s="102"/>
      <c r="I242" s="103"/>
    </row>
    <row r="243" spans="2:9" x14ac:dyDescent="0.25">
      <c r="B243" s="6"/>
      <c r="C243" s="82"/>
      <c r="D243" s="82"/>
      <c r="E243" s="102"/>
      <c r="F243" s="103"/>
      <c r="G243" s="103"/>
      <c r="H243" s="102"/>
      <c r="I243" s="103"/>
    </row>
    <row r="244" spans="2:9" x14ac:dyDescent="0.25">
      <c r="B244" s="6"/>
      <c r="C244" s="82"/>
      <c r="D244" s="82"/>
      <c r="E244" s="102"/>
      <c r="F244" s="103"/>
      <c r="G244" s="103"/>
      <c r="H244" s="102"/>
      <c r="I244" s="103"/>
    </row>
    <row r="245" spans="2:9" x14ac:dyDescent="0.25">
      <c r="B245" s="6"/>
      <c r="C245" s="82"/>
      <c r="D245" s="82"/>
      <c r="E245" s="102"/>
      <c r="F245" s="103"/>
      <c r="G245" s="103"/>
      <c r="H245" s="102"/>
      <c r="I245" s="103"/>
    </row>
    <row r="246" spans="2:9" x14ac:dyDescent="0.25">
      <c r="B246" s="104"/>
      <c r="C246" s="82"/>
      <c r="D246" s="82"/>
      <c r="E246" s="102"/>
      <c r="F246" s="103"/>
      <c r="G246" s="103"/>
      <c r="H246" s="102"/>
      <c r="I246" s="103"/>
    </row>
  </sheetData>
  <mergeCells count="14">
    <mergeCell ref="A8:A9"/>
    <mergeCell ref="C1:E1"/>
    <mergeCell ref="C2:D2"/>
    <mergeCell ref="E2:G2"/>
    <mergeCell ref="C3:F3"/>
    <mergeCell ref="B5:F5"/>
    <mergeCell ref="I7:I9"/>
    <mergeCell ref="B10:C10"/>
    <mergeCell ref="D10:E10"/>
    <mergeCell ref="H7:H9"/>
    <mergeCell ref="B6:F6"/>
    <mergeCell ref="B7:E9"/>
    <mergeCell ref="F7:F9"/>
    <mergeCell ref="G7:G9"/>
  </mergeCells>
  <pageMargins left="0.5" right="0.5" top="0.5" bottom="0.5" header="0.5" footer="0.5"/>
  <pageSetup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EB99F1F-FFFF-4060-9FD7-00CD0C3D5F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5</vt:i4>
      </vt:variant>
    </vt:vector>
  </HeadingPairs>
  <TitlesOfParts>
    <vt:vector size="25" baseType="lpstr">
      <vt:lpstr>WB-EB PAV'T CALCS </vt:lpstr>
      <vt:lpstr>WELLSTON PAVT CALCS</vt:lpstr>
      <vt:lpstr>PUBLIC ROADS NOT USED</vt:lpstr>
      <vt:lpstr>PUBLIC RDS NOT USED</vt:lpstr>
      <vt:lpstr>ROS 23 16.36 PUBLIC ROADS</vt:lpstr>
      <vt:lpstr>BRIDGES (1)</vt:lpstr>
      <vt:lpstr>BRIDGES (2)</vt:lpstr>
      <vt:lpstr>OVERVIEW</vt:lpstr>
      <vt:lpstr>PAVE1</vt:lpstr>
      <vt:lpstr>FULL DEPTH JOINT REPAIR</vt:lpstr>
      <vt:lpstr>MOT PHASE QTYS</vt:lpstr>
      <vt:lpstr>MOT PM QTYS</vt:lpstr>
      <vt:lpstr>PMARK1</vt:lpstr>
      <vt:lpstr>mot not used</vt:lpstr>
      <vt:lpstr>BRIDGE1</vt:lpstr>
      <vt:lpstr>CURB1</vt:lpstr>
      <vt:lpstr>MOT CALC SHT 2</vt:lpstr>
      <vt:lpstr>JAC-93-WELLSTON BRIDGES</vt:lpstr>
      <vt:lpstr>Rumble Stripes</vt:lpstr>
      <vt:lpstr>Safety Edge</vt:lpstr>
      <vt:lpstr>'PUBLIC ROADS NOT USED'!Print_Area</vt:lpstr>
      <vt:lpstr>'ROS 23 16.36 PUBLIC ROADS'!Print_Area</vt:lpstr>
      <vt:lpstr>'Rumble Stripes'!Print_Area</vt:lpstr>
      <vt:lpstr>'WB-EB PAV''T CALCS '!Print_Area</vt:lpstr>
      <vt:lpstr>'WELLSTON PAVT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Dianne Kahal-Berman</dc:creator>
  <cp:lastModifiedBy>Beery, Eric</cp:lastModifiedBy>
  <cp:lastPrinted>2021-12-29T15:25:52Z</cp:lastPrinted>
  <dcterms:created xsi:type="dcterms:W3CDTF">2011-11-23T15:20:01Z</dcterms:created>
  <dcterms:modified xsi:type="dcterms:W3CDTF">2025-08-14T17:07:43Z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